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QZ\"/>
    </mc:Choice>
  </mc:AlternateContent>
  <bookViews>
    <workbookView xWindow="0" yWindow="0" windowWidth="24000" windowHeight="9735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7" l="1"/>
  <c r="D14" i="7"/>
  <c r="D62" i="19" l="1"/>
  <c r="D11" i="19" l="1"/>
  <c r="C7" i="11" l="1"/>
  <c r="C10" i="11" l="1"/>
  <c r="D64" i="9" l="1"/>
  <c r="J33" i="23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D23" i="22" s="1"/>
  <c r="C7" i="22"/>
  <c r="C23" i="22" l="1"/>
  <c r="F23" i="22"/>
  <c r="I68" i="19"/>
  <c r="L18" i="23" l="1"/>
  <c r="L17" i="23"/>
  <c r="L16" i="23"/>
  <c r="L15" i="23"/>
  <c r="L14" i="23"/>
  <c r="L13" i="23"/>
  <c r="L12" i="23"/>
  <c r="L11" i="23"/>
  <c r="L10" i="23"/>
  <c r="L9" i="23"/>
  <c r="L8" i="23"/>
  <c r="L7" i="23"/>
  <c r="G1" i="7" l="1"/>
  <c r="A28" i="10" l="1"/>
  <c r="A33" i="10" s="1"/>
  <c r="A36" i="10" s="1"/>
  <c r="A37" i="10" s="1"/>
  <c r="A39" i="10" s="1"/>
  <c r="A40" i="10" s="1"/>
  <c r="A41" i="10" s="1"/>
  <c r="A42" i="10" s="1"/>
  <c r="A43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7" i="10" s="1"/>
  <c r="A18" i="10" s="1"/>
  <c r="B15" i="10"/>
  <c r="A24" i="9"/>
  <c r="A26" i="9" s="1"/>
  <c r="A27" i="9" s="1"/>
  <c r="A28" i="9" s="1"/>
  <c r="A33" i="9" s="1"/>
  <c r="A36" i="9" s="1"/>
  <c r="A37" i="9" s="1"/>
  <c r="A39" i="9" s="1"/>
  <c r="A40" i="9" s="1"/>
  <c r="A41" i="9" s="1"/>
  <c r="A42" i="9" s="1"/>
  <c r="A43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8" i="9" s="1"/>
  <c r="A59" i="9" s="1"/>
  <c r="A2" i="9"/>
  <c r="A8" i="9"/>
  <c r="A9" i="9" s="1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4" i="7" s="1"/>
  <c r="A39" i="7" s="1"/>
  <c r="A42" i="7" s="1"/>
  <c r="A43" i="7" s="1"/>
  <c r="A45" i="7" s="1"/>
  <c r="A46" i="7" s="1"/>
  <c r="A47" i="7" s="1"/>
  <c r="A48" i="7" s="1"/>
  <c r="A49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3" i="19" s="1"/>
  <c r="A34" i="19" s="1"/>
  <c r="A39" i="19" s="1"/>
  <c r="A42" i="19" s="1"/>
  <c r="A43" i="19" s="1"/>
  <c r="A45" i="19" s="1"/>
  <c r="A46" i="19" s="1"/>
  <c r="A47" i="19" s="1"/>
  <c r="A48" i="19" s="1"/>
  <c r="A49" i="19" s="1"/>
  <c r="A52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7" i="19" s="1"/>
  <c r="A21" i="19" s="1"/>
  <c r="A22" i="19" s="1"/>
  <c r="A23" i="19" s="1"/>
  <c r="A15" i="7"/>
  <c r="A16" i="7" s="1"/>
  <c r="A17" i="7" s="1"/>
  <c r="A18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C13" i="7" l="1"/>
  <c r="G55" i="9"/>
  <c r="G19" i="9"/>
  <c r="E62" i="7"/>
  <c r="E35" i="7"/>
  <c r="L19" i="23"/>
  <c r="D28" i="22"/>
  <c r="J31" i="23"/>
  <c r="G24" i="11"/>
  <c r="G22" i="11"/>
  <c r="D66" i="18"/>
  <c r="D64" i="18"/>
  <c r="D82" i="10"/>
  <c r="D80" i="10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J19" i="23" l="1"/>
  <c r="N29" i="23"/>
  <c r="N30" i="23" s="1"/>
  <c r="D14" i="19" s="1"/>
  <c r="M19" i="23"/>
  <c r="I19" i="23"/>
  <c r="E19" i="23"/>
  <c r="J27" i="23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A2" i="22"/>
  <c r="O8" i="11"/>
  <c r="O9" i="11" s="1"/>
  <c r="D27" i="19" s="1"/>
  <c r="A2" i="11"/>
  <c r="D54" i="18"/>
  <c r="D59" i="18" s="1"/>
  <c r="F66" i="7" s="1"/>
  <c r="D66" i="7" s="1"/>
  <c r="D26" i="7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62" i="10" l="1"/>
  <c r="C66" i="7"/>
  <c r="C26" i="7" s="1"/>
  <c r="I26" i="7" s="1"/>
  <c r="D60" i="10"/>
  <c r="E60" i="10" s="1"/>
  <c r="F59" i="18"/>
  <c r="E66" i="7"/>
  <c r="K66" i="7" s="1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E26" i="7" l="1"/>
  <c r="J26" i="7" s="1"/>
  <c r="J66" i="7"/>
  <c r="C25" i="7"/>
  <c r="I25" i="7" s="1"/>
  <c r="I66" i="7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D21" i="10"/>
  <c r="E25" i="7" l="1"/>
  <c r="J25" i="7" s="1"/>
  <c r="F26" i="7"/>
  <c r="F25" i="7" s="1"/>
  <c r="D43" i="10"/>
  <c r="E43" i="10" s="1"/>
  <c r="D60" i="9"/>
  <c r="E60" i="9" s="1"/>
  <c r="D7" i="10"/>
  <c r="E7" i="10" s="1"/>
  <c r="E12" i="7"/>
  <c r="H25" i="7"/>
  <c r="D12" i="7"/>
  <c r="C84" i="7"/>
  <c r="E21" i="10"/>
  <c r="K26" i="7" l="1"/>
  <c r="D20" i="10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<sst xmlns="http://schemas.openxmlformats.org/spreadsheetml/2006/main" count="471" uniqueCount="272">
  <si>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</si>
  <si>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</si>
  <si>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</si>
  <si>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</si>
  <si>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</si>
  <si>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</si>
  <si>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</si>
  <si>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</si>
  <si>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</si>
  <si>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</si>
  <si>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</si>
  <si>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</si>
  <si>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</si>
  <si>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</si>
  <si>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</si>
  <si>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</si>
  <si>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</si>
  <si>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</si>
  <si>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</si>
  <si>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</si>
  <si>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</si>
  <si>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</si>
  <si>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</si>
  <si>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</si>
  <si>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</si>
  <si>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</si>
  <si>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</si>
  <si>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</si>
  <si>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</si>
  <si>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</si>
  <si>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</si>
  <si>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</si>
  <si>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</si>
  <si>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</si>
  <si>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</si>
  <si>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</si>
  <si>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</si>
  <si>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</si>
  <si>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</si>
  <si>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</si>
  <si>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</si>
  <si>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</si>
  <si>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</si>
  <si>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</si>
  <si>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</si>
  <si>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</si>
  <si>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</si>
  <si>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</si>
  <si>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</si>
  <si>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</si>
  <si>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</si>
  <si>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</si>
  <si>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</si>
  <si>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</si>
  <si>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</si>
  <si>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</si>
  <si>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</si>
  <si>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</si>
  <si>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</si>
  <si>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</si>
  <si>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</si>
  <si>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</si>
  <si>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</si>
  <si>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</si>
  <si>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</si>
  <si>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</si>
  <si>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</si>
  <si>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</si>
  <si>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</si>
  <si>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</si>
  <si>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</si>
  <si>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</si>
  <si>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</si>
  <si>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</si>
  <si>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</si>
  <si>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</si>
  <si>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</si>
  <si>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</si>
  <si>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</si>
  <si>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</si>
  <si>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</si>
  <si>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</si>
  <si>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</si>
  <si>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</si>
  <si>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</si>
  <si>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</si>
  <si>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</si>
  <si>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</si>
  <si>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</si>
  <si>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</si>
  <si>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</si>
  <si>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</si>
  <si>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</si>
  <si>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</si>
  <si>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</si>
  <si>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</si>
  <si>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</si>
  <si>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</si>
  <si>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</si>
  <si>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</si>
  <si>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</si>
  <si>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</si>
  <si>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</si>
  <si>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</si>
  <si>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</si>
  <si>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</si>
  <si>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</si>
  <si>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</si>
  <si>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</si>
  <si>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</si>
  <si>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</si>
  <si>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</si>
  <si>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</si>
  <si>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</si>
  <si>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</si>
  <si>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</si>
  <si>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</si>
  <si>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</si>
  <si>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</si>
  <si>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</si>
  <si>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</si>
  <si>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</si>
  <si>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</si>
  <si>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</si>
  <si>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</si>
  <si>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</si>
  <si>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</si>
  <si>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</si>
  <si>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</si>
  <si>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</si>
  <si>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</si>
  <si>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</si>
  <si>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</si>
  <si>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</si>
  <si>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</si>
  <si>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</si>
  <si>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</si>
  <si>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</si>
  <si>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</si>
  <si>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</si>
  <si>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</si>
  <si>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</si>
  <si>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</si>
  <si>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</si>
  <si>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</si>
  <si>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</si>
  <si>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</si>
  <si>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</si>
  <si>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</si>
  <si>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</si>
  <si>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</si>
  <si>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</si>
  <si>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</si>
  <si>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</si>
  <si>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</si>
  <si>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</si>
  <si>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</si>
  <si>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</si>
  <si>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</si>
  <si>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</si>
  <si>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</si>
  <si>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</si>
  <si>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</si>
  <si>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</si>
  <si>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</si>
  <si>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</si>
  <si>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</si>
  <si>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</si>
  <si>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</si>
  <si>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</si>
  <si>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</si>
  <si>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</si>
  <si>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</si>
  <si>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</si>
  <si>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</si>
  <si>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</si>
  <si>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</si>
  <si>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</si>
  <si>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</si>
  <si>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</si>
  <si>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</si>
  <si>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</si>
  <si>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</si>
  <si>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</si>
  <si>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</si>
  <si>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</si>
  <si>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</si>
  <si>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</si>
  <si>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</si>
  <si>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</si>
  <si>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</si>
  <si>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</si>
  <si>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</si>
  <si>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</si>
  <si>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</si>
  <si>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</si>
  <si>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</si>
  <si>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</si>
  <si>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</si>
  <si>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</si>
  <si>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</si>
  <si>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</si>
  <si>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</si>
  <si>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</si>
  <si>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</si>
  <si>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</si>
  <si>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</si>
  <si>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</si>
  <si>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</si>
  <si>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</si>
  <si>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</si>
  <si>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</si>
  <si>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</si>
  <si>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</si>
  <si>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</si>
  <si>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</si>
  <si>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</si>
  <si>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</si>
  <si>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</si>
  <si>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</si>
  <si>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</si>
  <si>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</si>
  <si>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</si>
  <si>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</si>
  <si>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</si>
  <si>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</si>
  <si>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</si>
  <si>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</si>
  <si>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</si>
  <si>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</si>
  <si>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</si>
  <si>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</si>
  <si>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</si>
  <si>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</si>
  <si>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</si>
  <si>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</si>
  <si>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</si>
  <si>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</si>
  <si>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</si>
  <si>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</si>
  <si>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</si>
  <si>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</si>
  <si>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</si>
  <si>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</si>
  <si>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</si>
  <si>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</si>
  <si>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</si>
  <si>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Խմբերի /դասարանների/ անվանումը </t>
  </si>
  <si>
    <t>Մարզիչների թիվը*</t>
  </si>
  <si>
    <t>Հունա-հռոմեական ըմբշամարտ</t>
  </si>
  <si>
    <t>նախապատրաստական 1-2 տարի</t>
  </si>
  <si>
    <t>Ուսումնամարզական 1-ին տարի</t>
  </si>
  <si>
    <t>Ուսումնամարզական 2-րդ տարի</t>
  </si>
  <si>
    <t>Ձյուդո ըմբշամարտ</t>
  </si>
  <si>
    <t>Ազատ ոճի ըմբշամարտ</t>
  </si>
  <si>
    <t>2022թ դեկտեմբեր</t>
  </si>
  <si>
    <t>2017թ</t>
  </si>
  <si>
    <t>Մ.ՄԱՐԳԱՐՅԱՆ</t>
  </si>
  <si>
    <t>Ն.Աբրահամյան</t>
  </si>
  <si>
    <t>Պարգևատրման գծով</t>
  </si>
  <si>
    <t>Հաշվի է առնվել 27.01.2023թ հաստիքացուցակը</t>
  </si>
  <si>
    <t>Չի նախատեսվել</t>
  </si>
  <si>
    <t>Հաշվի է առնվել 2022թ փաստացի ծախսը</t>
  </si>
  <si>
    <t xml:space="preserve"> Կատարվել է ինտ-տ կապի արագության փոփոխություն</t>
  </si>
  <si>
    <t>Ֆիքսված վճար</t>
  </si>
  <si>
    <t xml:space="preserve">Չպլանավորված  ծախս </t>
  </si>
  <si>
    <t>Հաշվի է առնվել ստացված ՀՄ-ի մաշվ-ը</t>
  </si>
  <si>
    <t>01.01.2023թվականի կրեդիտորական պարտք</t>
  </si>
  <si>
    <t>Ն:Աբրահամյան</t>
  </si>
  <si>
    <t xml:space="preserve">«Երևանի Քանաքեռ-Զեյթունի մանկապատանեկան համալիր մարզադպրոց» ՀՈԱԿ-ի 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</si>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</sst>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1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66" fontId="71" fillId="0" borderId="17" xfId="59" applyNumberFormat="1" applyFont="1" applyBorder="1" applyAlignment="1">
      <alignment horizontal="center" vertical="center" wrapText="1"/>
    </xf>
    <xf numFmtId="166" fontId="71" fillId="0" borderId="10" xfId="59" applyNumberFormat="1" applyFont="1" applyBorder="1" applyAlignment="1">
      <alignment horizontal="center" vertical="center" wrapText="1"/>
    </xf>
    <xf numFmtId="166" fontId="71" fillId="0" borderId="0" xfId="59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1" fillId="0" borderId="0" xfId="59" applyFont="1" applyAlignment="1">
      <alignment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zoomScaleSheetLayoutView="100" workbookViewId="0">
      <selection activeCell="C25" sqref="C25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9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2">
        <v>51</v>
      </c>
      <c r="F1" s="42"/>
    </row>
    <row r="2" spans="1:15" s="6" customFormat="1">
      <c r="C2" s="42"/>
      <c r="D2" s="542" t="s">
        <v>38</v>
      </c>
      <c r="E2" s="542"/>
      <c r="F2" s="42"/>
    </row>
    <row r="3" spans="1:15" s="6" customFormat="1">
      <c r="C3" s="42"/>
      <c r="D3" s="542" t="s">
        <v>243</v>
      </c>
      <c r="E3" s="542"/>
      <c r="F3" s="42"/>
    </row>
    <row r="4" spans="1:15" s="518" customFormat="1" ht="24.75" customHeight="1">
      <c r="B4" s="519"/>
      <c r="C4" s="519"/>
      <c r="D4" s="542" t="s">
        <v>244</v>
      </c>
      <c r="E4" s="542"/>
    </row>
    <row r="5" spans="1:15" s="518" customFormat="1" ht="20.25" customHeight="1">
      <c r="B5" s="519"/>
      <c r="C5" s="542" t="s">
        <v>245</v>
      </c>
      <c r="D5" s="542"/>
      <c r="E5" s="542"/>
    </row>
    <row r="6" spans="1:15" ht="18.75" customHeight="1">
      <c r="A6" s="543" t="s">
        <v>39</v>
      </c>
      <c r="B6" s="543"/>
      <c r="C6" s="543"/>
      <c r="D6" s="543"/>
      <c r="E6" s="543"/>
      <c r="F6" s="45"/>
    </row>
    <row r="7" spans="1:15" ht="20.45" customHeight="1">
      <c r="A7" s="540" t="s">
        <v>269</v>
      </c>
      <c r="B7" s="540"/>
      <c r="C7" s="540"/>
      <c r="D7" s="540"/>
      <c r="E7" s="540"/>
      <c r="F7" s="76" t="s">
        <v>206</v>
      </c>
    </row>
    <row r="8" spans="1:15" ht="18.75" customHeight="1">
      <c r="A8" s="541" t="s">
        <v>219</v>
      </c>
      <c r="B8" s="541"/>
      <c r="C8" s="541"/>
      <c r="D8" s="541"/>
      <c r="E8" s="541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93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94"/>
      <c r="F10" s="50"/>
    </row>
    <row r="11" spans="1:15" ht="22.15" customHeight="1">
      <c r="A11" s="162">
        <v>1</v>
      </c>
      <c r="B11" s="163" t="s">
        <v>113</v>
      </c>
      <c r="C11" s="56"/>
      <c r="D11" s="290">
        <f>52760+5900</f>
        <v>58660</v>
      </c>
      <c r="E11" s="495"/>
      <c r="F11" s="314" t="s">
        <v>187</v>
      </c>
    </row>
    <row r="12" spans="1:15" ht="34.5" hidden="1">
      <c r="A12" s="162">
        <f>+A11+1</f>
        <v>2</v>
      </c>
      <c r="B12" s="326" t="s">
        <v>218</v>
      </c>
      <c r="C12" s="56"/>
      <c r="D12" s="290"/>
      <c r="E12" s="495"/>
      <c r="F12" s="9" t="s">
        <v>246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5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95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5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v>2</v>
      </c>
      <c r="B16" s="163" t="s">
        <v>9</v>
      </c>
      <c r="C16" s="57"/>
      <c r="D16" s="290"/>
      <c r="E16" s="495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3</v>
      </c>
      <c r="B17" s="163" t="s">
        <v>69</v>
      </c>
      <c r="C17" s="57"/>
      <c r="D17" s="290"/>
      <c r="E17" s="495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SUM(D19:D20)</f>
        <v>1869.7</v>
      </c>
      <c r="E18" s="495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+D63</f>
        <v>1869.7</v>
      </c>
      <c r="E19" s="496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97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>
      <c r="A21" s="162">
        <f>+A18+1</f>
        <v>3</v>
      </c>
      <c r="B21" s="163" t="s">
        <v>10</v>
      </c>
      <c r="C21" s="57"/>
      <c r="D21" s="290">
        <v>6</v>
      </c>
      <c r="E21" s="495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5"/>
      <c r="F22" s="517"/>
    </row>
    <row r="23" spans="1:25" s="2" customFormat="1" hidden="1">
      <c r="A23" s="162">
        <f t="shared" si="0"/>
        <v>5</v>
      </c>
      <c r="B23" s="70"/>
      <c r="C23" s="323"/>
      <c r="D23" s="290"/>
      <c r="E23" s="495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60535.7</v>
      </c>
      <c r="E24" s="498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90">
        <f>+Ashkhatavardz!O9-'Dramakan hosqer'!F82</f>
        <v>56651.9</v>
      </c>
      <c r="E27" s="495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6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7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idden="1">
      <c r="A30" s="162">
        <f>+A27+1</f>
        <v>2</v>
      </c>
      <c r="B30" s="163" t="s">
        <v>13</v>
      </c>
      <c r="C30" s="57"/>
      <c r="D30" s="290">
        <f>+Komunal!F28</f>
        <v>0</v>
      </c>
      <c r="E30" s="495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v>2</v>
      </c>
      <c r="B31" s="163" t="s">
        <v>12</v>
      </c>
      <c r="C31" s="57"/>
      <c r="D31" s="290">
        <f>+Komunal!J28</f>
        <v>1099.9000000000001</v>
      </c>
      <c r="E31" s="495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v>3</v>
      </c>
      <c r="B32" s="163" t="s">
        <v>14</v>
      </c>
      <c r="C32" s="57"/>
      <c r="D32" s="290">
        <f>+Komunal!N28</f>
        <v>21.7</v>
      </c>
      <c r="E32" s="495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ref="A33:A34" si="1">+A32+1</f>
        <v>4</v>
      </c>
      <c r="B33" s="163" t="s">
        <v>15</v>
      </c>
      <c r="C33" s="57"/>
      <c r="D33" s="290">
        <v>13.2</v>
      </c>
      <c r="E33" s="495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5</v>
      </c>
      <c r="B34" s="163" t="s">
        <v>16</v>
      </c>
      <c r="C34" s="57"/>
      <c r="D34" s="290"/>
      <c r="E34" s="495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5</v>
      </c>
      <c r="B35" s="163" t="s">
        <v>17</v>
      </c>
      <c r="C35" s="57"/>
      <c r="D35" s="290">
        <f>SUM(D36:D38)</f>
        <v>153.6</v>
      </c>
      <c r="E35" s="495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5.0999999999999996</v>
      </c>
      <c r="B36" s="38" t="s">
        <v>18</v>
      </c>
      <c r="C36" s="57"/>
      <c r="D36" s="240">
        <v>57.6</v>
      </c>
      <c r="E36" s="497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64">
        <v>7.2</v>
      </c>
      <c r="B37" s="38" t="s">
        <v>19</v>
      </c>
      <c r="C37" s="57"/>
      <c r="D37" s="240">
        <v>0</v>
      </c>
      <c r="E37" s="497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5.2</v>
      </c>
      <c r="B38" s="38" t="s">
        <v>20</v>
      </c>
      <c r="C38" s="57"/>
      <c r="D38" s="240">
        <v>96</v>
      </c>
      <c r="E38" s="497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6</v>
      </c>
      <c r="B39" s="163" t="s">
        <v>21</v>
      </c>
      <c r="C39" s="57"/>
      <c r="D39" s="290"/>
      <c r="E39" s="495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6</v>
      </c>
      <c r="B40" s="163" t="s">
        <v>27</v>
      </c>
      <c r="C40" s="57"/>
      <c r="D40" s="290">
        <v>200</v>
      </c>
      <c r="E40" s="495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v>7</v>
      </c>
      <c r="B41" s="163" t="s">
        <v>22</v>
      </c>
      <c r="C41" s="57"/>
      <c r="D41" s="290">
        <v>100</v>
      </c>
      <c r="E41" s="495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ref="A42:A61" si="2">+A41+1</f>
        <v>8</v>
      </c>
      <c r="B42" s="163" t="s">
        <v>72</v>
      </c>
      <c r="C42" s="57"/>
      <c r="D42" s="290"/>
      <c r="E42" s="495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9</v>
      </c>
      <c r="B43" s="163" t="s">
        <v>46</v>
      </c>
      <c r="C43" s="57"/>
      <c r="D43" s="290"/>
      <c r="E43" s="495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8</v>
      </c>
      <c r="B44" s="163" t="s">
        <v>115</v>
      </c>
      <c r="C44" s="57"/>
      <c r="D44" s="290">
        <v>60</v>
      </c>
      <c r="E44" s="495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9</v>
      </c>
      <c r="B45" s="163" t="s">
        <v>116</v>
      </c>
      <c r="C45" s="57"/>
      <c r="D45" s="290"/>
      <c r="E45" s="495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10</v>
      </c>
      <c r="B46" s="163" t="s">
        <v>23</v>
      </c>
      <c r="C46" s="57"/>
      <c r="D46" s="290"/>
      <c r="E46" s="495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2">
        <f t="shared" si="2"/>
        <v>11</v>
      </c>
      <c r="B47" s="163" t="s">
        <v>24</v>
      </c>
      <c r="C47" s="57"/>
      <c r="D47" s="290"/>
      <c r="E47" s="495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12</v>
      </c>
      <c r="B48" s="163" t="s">
        <v>64</v>
      </c>
      <c r="C48" s="57"/>
      <c r="D48" s="290"/>
      <c r="E48" s="495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13</v>
      </c>
      <c r="B49" s="163" t="s">
        <v>51</v>
      </c>
      <c r="C49" s="57"/>
      <c r="D49" s="290">
        <f>+D14</f>
        <v>0</v>
      </c>
      <c r="E49" s="495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9</v>
      </c>
      <c r="B50" s="163" t="s">
        <v>43</v>
      </c>
      <c r="C50" s="57"/>
      <c r="D50" s="290">
        <v>40</v>
      </c>
      <c r="E50" s="495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10</v>
      </c>
      <c r="B51" s="163" t="s">
        <v>73</v>
      </c>
      <c r="C51" s="57"/>
      <c r="D51" s="290">
        <v>30</v>
      </c>
      <c r="E51" s="495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11</v>
      </c>
      <c r="B52" s="163" t="s">
        <v>74</v>
      </c>
      <c r="C52" s="57"/>
      <c r="D52" s="290">
        <v>95</v>
      </c>
      <c r="E52" s="495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12</v>
      </c>
      <c r="B53" s="163" t="s">
        <v>44</v>
      </c>
      <c r="C53" s="57"/>
      <c r="D53" s="290">
        <v>3</v>
      </c>
      <c r="E53" s="495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13</v>
      </c>
      <c r="B54" s="163" t="s">
        <v>117</v>
      </c>
      <c r="C54" s="57"/>
      <c r="D54" s="290"/>
      <c r="E54" s="495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14</v>
      </c>
      <c r="B55" s="163" t="s">
        <v>45</v>
      </c>
      <c r="C55" s="57"/>
      <c r="D55" s="290"/>
      <c r="E55" s="495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15</v>
      </c>
      <c r="B56" s="163" t="s">
        <v>61</v>
      </c>
      <c r="C56" s="57"/>
      <c r="D56" s="290"/>
      <c r="E56" s="495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16</v>
      </c>
      <c r="B57" s="163" t="s">
        <v>182</v>
      </c>
      <c r="C57" s="57"/>
      <c r="D57" s="290"/>
      <c r="E57" s="495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17</v>
      </c>
      <c r="B58" s="70"/>
      <c r="C58" s="57"/>
      <c r="D58" s="290"/>
      <c r="E58" s="495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18</v>
      </c>
      <c r="B59" s="70"/>
      <c r="C59" s="57"/>
      <c r="D59" s="290"/>
      <c r="E59" s="495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19</v>
      </c>
      <c r="B60" s="70"/>
      <c r="C60" s="323"/>
      <c r="D60" s="290"/>
      <c r="E60" s="495"/>
      <c r="F60" s="517"/>
    </row>
    <row r="61" spans="1:15" s="2" customFormat="1" hidden="1">
      <c r="A61" s="162">
        <f t="shared" si="2"/>
        <v>20</v>
      </c>
      <c r="B61" s="70"/>
      <c r="C61" s="323"/>
      <c r="D61" s="290"/>
      <c r="E61" s="495"/>
      <c r="F61" s="2" t="s">
        <v>215</v>
      </c>
    </row>
    <row r="62" spans="1:15" s="3" customFormat="1">
      <c r="A62" s="162">
        <v>13</v>
      </c>
      <c r="B62" s="163" t="s">
        <v>25</v>
      </c>
      <c r="C62" s="57"/>
      <c r="D62" s="290">
        <f>1869.7+197.7</f>
        <v>2067.4</v>
      </c>
      <c r="E62" s="495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13.1</v>
      </c>
      <c r="B63" s="64" t="s">
        <v>75</v>
      </c>
      <c r="C63" s="57"/>
      <c r="D63" s="240">
        <v>1869.7</v>
      </c>
      <c r="E63" s="497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14</v>
      </c>
      <c r="B64" s="163" t="s">
        <v>76</v>
      </c>
      <c r="C64" s="57"/>
      <c r="D64" s="290"/>
      <c r="E64" s="495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15</v>
      </c>
      <c r="B65" s="163" t="s">
        <v>65</v>
      </c>
      <c r="C65" s="57"/>
      <c r="D65" s="290"/>
      <c r="E65" s="495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60535.7</v>
      </c>
      <c r="E66" s="499"/>
      <c r="F66" s="274">
        <f>+D24-D66</f>
        <v>0</v>
      </c>
    </row>
    <row r="67" spans="1:16" ht="34.5" customHeight="1">
      <c r="B67" s="62"/>
      <c r="C67" s="10"/>
      <c r="D67" s="55"/>
      <c r="E67" s="55"/>
      <c r="F67" s="50"/>
    </row>
    <row r="68" spans="1:16" ht="26.25" hidden="1" customHeight="1">
      <c r="B68" s="500" t="s">
        <v>2</v>
      </c>
      <c r="C68" s="501"/>
      <c r="D68" s="502" t="s">
        <v>257</v>
      </c>
      <c r="E68" s="6"/>
      <c r="F68" s="50"/>
      <c r="I68" s="527">
        <f>D62-D63</f>
        <v>197.70000000000005</v>
      </c>
    </row>
    <row r="69" spans="1:16" ht="12.75" hidden="1" customHeight="1">
      <c r="B69" s="62"/>
      <c r="D69" s="475" t="s">
        <v>91</v>
      </c>
      <c r="E69" s="483"/>
      <c r="F69" s="50"/>
    </row>
    <row r="70" spans="1:16" ht="27" hidden="1" customHeight="1">
      <c r="B70" s="500" t="s">
        <v>6</v>
      </c>
      <c r="C70" s="501"/>
      <c r="D70" s="502" t="s">
        <v>258</v>
      </c>
      <c r="E70" s="6"/>
      <c r="F70" s="50"/>
    </row>
    <row r="71" spans="1:16" ht="13.5" hidden="1" customHeight="1">
      <c r="B71" s="63"/>
      <c r="D71" s="475" t="s">
        <v>91</v>
      </c>
      <c r="E71" s="483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40" customFormat="1" ht="88.5" customHeight="1">
      <c r="A73" s="538" t="s">
        <v>270</v>
      </c>
      <c r="B73" s="538"/>
      <c r="C73" s="441"/>
      <c r="D73" s="539" t="s">
        <v>271</v>
      </c>
      <c r="E73" s="539"/>
      <c r="G73" s="537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zoomScaleSheetLayoutView="100" workbookViewId="0">
      <selection activeCell="C95" sqref="C95"/>
    </sheetView>
  </sheetViews>
  <sheetFormatPr defaultColWidth="9.140625" defaultRowHeight="13.5"/>
  <cols>
    <col min="1" max="1" width="4.85546875" style="87" customWidth="1"/>
    <col min="2" max="2" width="59.5703125" style="457" customWidth="1"/>
    <col min="3" max="3" width="12.7109375" style="87" customWidth="1"/>
    <col min="4" max="4" width="12" style="87" customWidth="1"/>
    <col min="5" max="5" width="12.28515625" style="87" customWidth="1"/>
    <col min="6" max="6" width="14.140625" style="87" customWidth="1"/>
    <col min="7" max="7" width="4.140625" style="87" bestFit="1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0"/>
      <c r="B1" s="521"/>
      <c r="C1" s="513"/>
      <c r="D1" s="513"/>
      <c r="E1" s="513"/>
      <c r="F1" s="322" t="s">
        <v>171</v>
      </c>
      <c r="G1" s="512">
        <f>+'Ekamut-caxs'!E1+1</f>
        <v>52</v>
      </c>
      <c r="H1" s="112"/>
      <c r="L1" s="44"/>
    </row>
    <row r="2" spans="1:15" s="81" customFormat="1" ht="17.25">
      <c r="A2" s="520"/>
      <c r="B2" s="522"/>
      <c r="C2" s="523"/>
      <c r="D2" s="523"/>
      <c r="E2" s="523"/>
      <c r="F2" s="549" t="s">
        <v>38</v>
      </c>
      <c r="G2" s="549"/>
      <c r="H2" s="112"/>
      <c r="L2" s="44"/>
    </row>
    <row r="3" spans="1:15" s="81" customFormat="1" ht="17.25">
      <c r="A3" s="520"/>
      <c r="B3" s="522"/>
      <c r="C3" s="523"/>
      <c r="D3" s="523"/>
      <c r="E3" s="550" t="s">
        <v>243</v>
      </c>
      <c r="F3" s="550"/>
      <c r="G3" s="550"/>
      <c r="H3" s="112"/>
      <c r="L3" s="44"/>
    </row>
    <row r="4" spans="1:15" s="81" customFormat="1" ht="26.25" customHeight="1">
      <c r="A4" s="520"/>
      <c r="B4" s="522"/>
      <c r="C4" s="523"/>
      <c r="D4" s="523"/>
      <c r="E4" s="551" t="str">
        <f>+'Ekamut-caxs'!D4</f>
        <v xml:space="preserve">_____. _____. 2023թ. </v>
      </c>
      <c r="F4" s="551"/>
      <c r="G4" s="551"/>
      <c r="H4" s="112"/>
      <c r="L4" s="44"/>
    </row>
    <row r="5" spans="1:15" s="81" customFormat="1" ht="24.75" customHeight="1">
      <c r="A5" s="520"/>
      <c r="B5" s="522"/>
      <c r="C5" s="523"/>
      <c r="D5" s="523"/>
      <c r="E5" s="551" t="str">
        <f>+'Ekamut-caxs'!C5</f>
        <v xml:space="preserve">հ. __________- Ա որոշմամբ </v>
      </c>
      <c r="F5" s="551"/>
      <c r="G5" s="551"/>
      <c r="H5" s="112"/>
      <c r="L5" s="44"/>
    </row>
    <row r="6" spans="1:15" s="80" customFormat="1" ht="18" customHeight="1">
      <c r="A6" s="547" t="s">
        <v>39</v>
      </c>
      <c r="B6" s="547"/>
      <c r="C6" s="547"/>
      <c r="D6" s="547"/>
      <c r="E6" s="547"/>
      <c r="F6" s="547"/>
      <c r="G6" s="478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40" t="str">
        <f>+'Ekamut-caxs'!A7:D7</f>
        <v xml:space="preserve">«Երևանի Քանաքեռ-Զեյթունի մանկապատանեկան համալիր մարզադպրոց» ՀՈԱԿ-ի </v>
      </c>
      <c r="B7" s="540"/>
      <c r="C7" s="540"/>
      <c r="D7" s="540"/>
      <c r="E7" s="540"/>
      <c r="F7" s="540"/>
      <c r="G7" s="473"/>
      <c r="H7" s="486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41" t="s">
        <v>220</v>
      </c>
      <c r="B8" s="541"/>
      <c r="C8" s="541"/>
      <c r="D8" s="541"/>
      <c r="E8" s="541"/>
      <c r="F8" s="541"/>
      <c r="G8" s="474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8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3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.75" customHeight="1">
      <c r="A12" s="13" t="s">
        <v>7</v>
      </c>
      <c r="B12" s="14" t="s">
        <v>30</v>
      </c>
      <c r="C12" s="261">
        <f>+F12</f>
        <v>727.90000000001601</v>
      </c>
      <c r="D12" s="261">
        <f>+F12</f>
        <v>727.90000000001601</v>
      </c>
      <c r="E12" s="261">
        <f>+F12</f>
        <v>727.90000000001601</v>
      </c>
      <c r="F12" s="261">
        <f>+'Dramakani hamematakan'!D6</f>
        <v>727.90000000001601</v>
      </c>
      <c r="G12" s="504"/>
      <c r="H12" s="487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10553.5</v>
      </c>
      <c r="D13" s="261">
        <f>SUM(D14:D24)</f>
        <v>26400</v>
      </c>
      <c r="E13" s="261">
        <f>SUM(E14:E24)</f>
        <v>41066.5</v>
      </c>
      <c r="F13" s="261">
        <f>SUM(F14:F24)</f>
        <v>58666</v>
      </c>
      <c r="G13" s="505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9" t="str">
        <f>+'Ekamut-caxs'!B11</f>
        <v>Սուբսիդիայից</v>
      </c>
      <c r="C14" s="258">
        <v>10552</v>
      </c>
      <c r="D14" s="258">
        <f>+F14*0.45</f>
        <v>26397</v>
      </c>
      <c r="E14" s="258">
        <f>+F14*0.7</f>
        <v>41062</v>
      </c>
      <c r="F14" s="259">
        <f>+'Ekamut-caxs'!D11</f>
        <v>58660</v>
      </c>
      <c r="G14" s="506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6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6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7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6"/>
      <c r="H18" s="488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v>2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6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3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7"/>
      <c r="H20" s="488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4</v>
      </c>
      <c r="B21" s="449" t="s">
        <v>31</v>
      </c>
      <c r="C21" s="358"/>
      <c r="D21" s="358"/>
      <c r="E21" s="358"/>
      <c r="F21" s="258"/>
      <c r="G21" s="507"/>
      <c r="H21" s="488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2</v>
      </c>
      <c r="B22" s="449" t="str">
        <f>+'Ekamut-caxs'!B21</f>
        <v>Բանկի տոկոսից</v>
      </c>
      <c r="C22" s="358">
        <v>1.5</v>
      </c>
      <c r="D22" s="358">
        <v>3</v>
      </c>
      <c r="E22" s="358">
        <v>4.5</v>
      </c>
      <c r="F22" s="259">
        <f>+'Ekamut-caxs'!D21</f>
        <v>6</v>
      </c>
      <c r="G22" s="506"/>
      <c r="H22" s="488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3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08"/>
      <c r="H23" s="544" t="s">
        <v>216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4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08"/>
      <c r="H24" s="544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10496.8</v>
      </c>
      <c r="D25" s="261">
        <f>D26+D68+D81</f>
        <v>23225.099999999995</v>
      </c>
      <c r="E25" s="261">
        <f>E26+E68+E81</f>
        <v>36699.699999999997</v>
      </c>
      <c r="F25" s="261">
        <f>F26+F68+F81</f>
        <v>58675.399999999994</v>
      </c>
      <c r="G25" s="505"/>
      <c r="H25" s="352">
        <f>+F12-F66</f>
        <v>520.80000000001598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10496.8</v>
      </c>
      <c r="D26" s="261">
        <f>SUM(D27,D30:D35,D39:D62,D66:D67)</f>
        <v>23225.099999999995</v>
      </c>
      <c r="E26" s="261">
        <f>SUM(E27,E30:E35,E39:E62,E66:E67)</f>
        <v>36699.699999999997</v>
      </c>
      <c r="F26" s="261">
        <f>SUM(F27,F30:F35,F39:F62,F66:F67)</f>
        <v>58675.399999999994</v>
      </c>
      <c r="G26" s="505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</v>
      </c>
      <c r="C27" s="358">
        <v>9500</v>
      </c>
      <c r="D27" s="358">
        <v>21921.599999999999</v>
      </c>
      <c r="E27" s="358">
        <v>34954.5</v>
      </c>
      <c r="F27" s="259">
        <f>+'Ekamut-caxs'!D27</f>
        <v>56651.9</v>
      </c>
      <c r="G27" s="506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09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4">
        <f>+'Ekamut-caxs'!B29</f>
        <v>0</v>
      </c>
      <c r="C29" s="246"/>
      <c r="D29" s="246"/>
      <c r="E29" s="246"/>
      <c r="F29" s="264">
        <f>+'Ekamut-caxs'!D29</f>
        <v>0</v>
      </c>
      <c r="G29" s="509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 hidden="1">
      <c r="A30" s="69">
        <f>+A27+1</f>
        <v>2</v>
      </c>
      <c r="B30" s="268" t="str">
        <f>+'Ekamut-caxs'!B30</f>
        <v>Ջեռուցման գծով</v>
      </c>
      <c r="C30" s="358"/>
      <c r="D30" s="358"/>
      <c r="E30" s="358"/>
      <c r="F30" s="259">
        <f>+'Ekamut-caxs'!D30</f>
        <v>0</v>
      </c>
      <c r="G30" s="506"/>
      <c r="H30" s="485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v>2</v>
      </c>
      <c r="B31" s="268" t="str">
        <f>+'Ekamut-caxs'!B31</f>
        <v>Էլեկտրաէներգիայի գծով</v>
      </c>
      <c r="C31" s="358">
        <v>650</v>
      </c>
      <c r="D31" s="358">
        <v>800</v>
      </c>
      <c r="E31" s="358">
        <v>950</v>
      </c>
      <c r="F31" s="259">
        <f>+'Ekamut-caxs'!D31</f>
        <v>1099.9000000000001</v>
      </c>
      <c r="G31" s="506"/>
      <c r="H31" s="485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v>3</v>
      </c>
      <c r="B32" s="268" t="str">
        <f>+'Ekamut-caxs'!B32</f>
        <v>Ջրմուղ-կոյուղու գծով</v>
      </c>
      <c r="C32" s="358">
        <v>13</v>
      </c>
      <c r="D32" s="358">
        <v>18</v>
      </c>
      <c r="E32" s="358">
        <v>20</v>
      </c>
      <c r="F32" s="259">
        <f>+'Ekamut-caxs'!D32</f>
        <v>21.7</v>
      </c>
      <c r="G32" s="506"/>
      <c r="H32" s="485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25">
      <c r="A33" s="69">
        <v>4</v>
      </c>
      <c r="B33" s="268" t="str">
        <f>+'Ekamut-caxs'!B33</f>
        <v>Աղբահանության գծով</v>
      </c>
      <c r="C33" s="358">
        <v>3.3</v>
      </c>
      <c r="D33" s="358">
        <v>6.6</v>
      </c>
      <c r="E33" s="358">
        <v>9.9</v>
      </c>
      <c r="F33" s="259">
        <f>+'Ekamut-caxs'!D33</f>
        <v>13.2</v>
      </c>
      <c r="G33" s="506"/>
      <c r="H33" s="485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ref="A34" si="3">+A33+1</f>
        <v>5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6"/>
      <c r="H34" s="485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5</v>
      </c>
      <c r="B35" s="268" t="str">
        <f>+'Ekamut-caxs'!B35</f>
        <v>Կապի գծով, այդ թվում`</v>
      </c>
      <c r="C35" s="358">
        <f>SUM(C36:C38)</f>
        <v>38.4</v>
      </c>
      <c r="D35" s="358">
        <f t="shared" ref="D35" si="4">SUM(D36:D38)</f>
        <v>76.8</v>
      </c>
      <c r="E35" s="358">
        <f>SUM(E36:E38)</f>
        <v>115.2</v>
      </c>
      <c r="F35" s="259">
        <f>SUM(F36:F38)</f>
        <v>153.6</v>
      </c>
      <c r="G35" s="506"/>
      <c r="H35" s="485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5.0999999999999996</v>
      </c>
      <c r="B36" s="450" t="str">
        <f>+'Ekamut-caxs'!B36</f>
        <v>բաժանորդային վճար</v>
      </c>
      <c r="C36" s="246">
        <v>14.4</v>
      </c>
      <c r="D36" s="246">
        <v>28.8</v>
      </c>
      <c r="E36" s="246">
        <v>43.2</v>
      </c>
      <c r="F36" s="264">
        <f>+'Ekamut-caxs'!D36</f>
        <v>57.6</v>
      </c>
      <c r="G36" s="509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idden="1">
      <c r="A37" s="28">
        <v>7.2</v>
      </c>
      <c r="B37" s="450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09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5.2</v>
      </c>
      <c r="B38" s="450" t="str">
        <f>+'Ekamut-caxs'!B38</f>
        <v>ինտերնետ կապ</v>
      </c>
      <c r="C38" s="246">
        <v>24</v>
      </c>
      <c r="D38" s="246">
        <v>48</v>
      </c>
      <c r="E38" s="246">
        <v>72</v>
      </c>
      <c r="F38" s="264">
        <f>+'Ekamut-caxs'!D38</f>
        <v>96</v>
      </c>
      <c r="G38" s="509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25" hidden="1">
      <c r="A39" s="69">
        <f>+A35+1</f>
        <v>6</v>
      </c>
      <c r="B39" s="268" t="str">
        <f>+'Ekamut-caxs'!B39</f>
        <v>Բանկային ծառայության գծով</v>
      </c>
      <c r="C39" s="358"/>
      <c r="D39" s="358"/>
      <c r="E39" s="358"/>
      <c r="F39" s="259">
        <f>+'Ekamut-caxs'!D39</f>
        <v>0</v>
      </c>
      <c r="G39" s="506"/>
      <c r="H39" s="485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v>6</v>
      </c>
      <c r="B40" s="268" t="str">
        <f>+'Ekamut-caxs'!B40</f>
        <v>Տնտեսական ապրանքների գծով</v>
      </c>
      <c r="C40" s="358">
        <v>50</v>
      </c>
      <c r="D40" s="358">
        <v>100</v>
      </c>
      <c r="E40" s="358">
        <v>150</v>
      </c>
      <c r="F40" s="259">
        <f>+'Ekamut-caxs'!D40</f>
        <v>200</v>
      </c>
      <c r="G40" s="506"/>
      <c r="H40" s="485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v>7</v>
      </c>
      <c r="B41" s="268" t="str">
        <f>+'Ekamut-caxs'!B41</f>
        <v>Գրասենյակային ապրանքների գծով</v>
      </c>
      <c r="C41" s="358">
        <v>25</v>
      </c>
      <c r="D41" s="358">
        <v>50</v>
      </c>
      <c r="E41" s="358">
        <v>75</v>
      </c>
      <c r="F41" s="259">
        <f>+'Ekamut-caxs'!D41</f>
        <v>100</v>
      </c>
      <c r="G41" s="506"/>
      <c r="H41" s="485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25" hidden="1">
      <c r="A42" s="69">
        <f t="shared" ref="A42:A61" si="5">+A41+1</f>
        <v>8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6"/>
      <c r="H42" s="485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5"/>
        <v>9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6"/>
      <c r="H43" s="485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v>8</v>
      </c>
      <c r="B44" s="268" t="str">
        <f>+'Ekamut-caxs'!B44</f>
        <v>Դեղորայքի գծով</v>
      </c>
      <c r="C44" s="358"/>
      <c r="D44" s="358">
        <v>25</v>
      </c>
      <c r="E44" s="358">
        <v>50</v>
      </c>
      <c r="F44" s="259">
        <f>+'Ekamut-caxs'!D44</f>
        <v>60</v>
      </c>
      <c r="G44" s="506"/>
      <c r="H44" s="485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5"/>
        <v>9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6"/>
      <c r="H45" s="485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25" hidden="1">
      <c r="A46" s="69">
        <f t="shared" si="5"/>
        <v>10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6"/>
      <c r="H46" s="485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25" hidden="1">
      <c r="A47" s="69">
        <f t="shared" si="5"/>
        <v>11</v>
      </c>
      <c r="B47" s="268" t="str">
        <f>+'Ekamut-caxs'!B47</f>
        <v>Ջեռուցման համակարգի սպասարկման գծով</v>
      </c>
      <c r="C47" s="358"/>
      <c r="D47" s="358"/>
      <c r="E47" s="358"/>
      <c r="F47" s="259">
        <f>+'Ekamut-caxs'!D47</f>
        <v>0</v>
      </c>
      <c r="G47" s="506"/>
      <c r="H47" s="485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5"/>
        <v>12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6"/>
      <c r="H48" s="485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5"/>
        <v>13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6"/>
      <c r="H49" s="485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25">
      <c r="A50" s="69">
        <v>9</v>
      </c>
      <c r="B50" s="268" t="str">
        <f>+'Ekamut-caxs'!B50</f>
        <v>Գնումների համակարգողի ծառայության գծով</v>
      </c>
      <c r="C50" s="358"/>
      <c r="D50" s="358"/>
      <c r="E50" s="358">
        <v>40</v>
      </c>
      <c r="F50" s="259">
        <f>+'Ekamut-caxs'!D50</f>
        <v>40</v>
      </c>
      <c r="G50" s="506"/>
      <c r="H50" s="485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6.149999999999999" customHeight="1">
      <c r="A51" s="69">
        <v>10</v>
      </c>
      <c r="B51" s="268" t="str">
        <f>+'Ekamut-caxs'!B51</f>
        <v>Համակարգիչների տեխնիկական սպասարկման գծով</v>
      </c>
      <c r="C51" s="358">
        <v>10</v>
      </c>
      <c r="D51" s="358">
        <v>20</v>
      </c>
      <c r="E51" s="358">
        <v>30</v>
      </c>
      <c r="F51" s="259">
        <f>+'Ekamut-caxs'!D51</f>
        <v>30</v>
      </c>
      <c r="G51" s="506"/>
      <c r="H51" s="485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8" customHeight="1">
      <c r="A52" s="69">
        <f t="shared" si="5"/>
        <v>11</v>
      </c>
      <c r="B52" s="268" t="str">
        <f>+'Ekamut-caxs'!B52</f>
        <v>Համակարգչային ծրագրի և կայքի սպասարկման գծով</v>
      </c>
      <c r="C52" s="358"/>
      <c r="D52" s="358"/>
      <c r="E52" s="358">
        <v>95</v>
      </c>
      <c r="F52" s="259">
        <f>+'Ekamut-caxs'!D52</f>
        <v>95</v>
      </c>
      <c r="G52" s="506"/>
      <c r="H52" s="485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f t="shared" si="5"/>
        <v>12</v>
      </c>
      <c r="B53" s="268" t="str">
        <f>+'Ekamut-caxs'!B53</f>
        <v>էլ․ստորագրության գծով</v>
      </c>
      <c r="C53" s="358"/>
      <c r="D53" s="358"/>
      <c r="E53" s="358">
        <v>3</v>
      </c>
      <c r="F53" s="259">
        <f>+'Ekamut-caxs'!D53</f>
        <v>3</v>
      </c>
      <c r="G53" s="506"/>
      <c r="H53" s="485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5"/>
        <v>13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6"/>
      <c r="H54" s="485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5"/>
        <v>14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6"/>
      <c r="H55" s="485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5"/>
        <v>15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6"/>
      <c r="H56" s="485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5"/>
        <v>16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6"/>
      <c r="H57" s="485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5"/>
        <v>17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6"/>
      <c r="H58" s="485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18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6"/>
      <c r="H59" s="485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5"/>
        <v>19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7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20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7"/>
      <c r="H61" s="352" t="s">
        <v>215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6"/>
      <c r="H62" s="485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2" t="s">
        <v>34</v>
      </c>
      <c r="C63" s="246"/>
      <c r="D63" s="246"/>
      <c r="E63" s="246"/>
      <c r="F63" s="246"/>
      <c r="G63" s="510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2" t="s">
        <v>47</v>
      </c>
      <c r="C64" s="246"/>
      <c r="D64" s="246"/>
      <c r="E64" s="246"/>
      <c r="F64" s="246"/>
      <c r="G64" s="510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2" t="s">
        <v>81</v>
      </c>
      <c r="C65" s="246"/>
      <c r="D65" s="246"/>
      <c r="E65" s="246"/>
      <c r="F65" s="264">
        <f>+'Ekamut-caxs'!D64</f>
        <v>0</v>
      </c>
      <c r="G65" s="510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13</v>
      </c>
      <c r="B66" s="260" t="s">
        <v>35</v>
      </c>
      <c r="C66" s="357">
        <f>+F66</f>
        <v>207.10000000000005</v>
      </c>
      <c r="D66" s="357">
        <f>+F66</f>
        <v>207.10000000000005</v>
      </c>
      <c r="E66" s="357">
        <f>+F66</f>
        <v>207.10000000000005</v>
      </c>
      <c r="F66" s="259">
        <f>+'Deb. ev kreditor'!D59-'Deb. ev kreditor'!D54</f>
        <v>207.10000000000005</v>
      </c>
      <c r="G66" s="506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3" t="s">
        <v>82</v>
      </c>
      <c r="C67" s="358"/>
      <c r="D67" s="358"/>
      <c r="E67" s="358"/>
      <c r="F67" s="258"/>
      <c r="G67" s="508"/>
      <c r="H67" s="548" t="s">
        <v>189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7.25" hidden="1">
      <c r="A68" s="41" t="s">
        <v>54</v>
      </c>
      <c r="B68" s="88" t="s">
        <v>57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1"/>
      <c r="H68" s="548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25" hidden="1">
      <c r="A69" s="69">
        <v>1</v>
      </c>
      <c r="B69" s="268" t="s">
        <v>86</v>
      </c>
      <c r="C69" s="358">
        <f>SUM(C70:C76)</f>
        <v>0</v>
      </c>
      <c r="D69" s="358">
        <f>SUM(D70:D76)</f>
        <v>0</v>
      </c>
      <c r="E69" s="358">
        <f>SUM(E70:E76)</f>
        <v>0</v>
      </c>
      <c r="F69" s="259">
        <f>SUM(F70:F76)</f>
        <v>0</v>
      </c>
      <c r="G69" s="506"/>
      <c r="H69" s="485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83</v>
      </c>
      <c r="C70" s="358"/>
      <c r="D70" s="358"/>
      <c r="E70" s="358"/>
      <c r="F70" s="258"/>
      <c r="G70" s="506"/>
      <c r="H70" s="485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84</v>
      </c>
      <c r="C71" s="358"/>
      <c r="D71" s="358"/>
      <c r="E71" s="358"/>
      <c r="F71" s="258"/>
      <c r="G71" s="506"/>
      <c r="H71" s="485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85</v>
      </c>
      <c r="C72" s="358"/>
      <c r="D72" s="358"/>
      <c r="E72" s="358"/>
      <c r="F72" s="258"/>
      <c r="G72" s="506"/>
      <c r="H72" s="485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8"/>
      <c r="D73" s="358"/>
      <c r="E73" s="358"/>
      <c r="F73" s="258"/>
      <c r="G73" s="506"/>
      <c r="H73" s="485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8"/>
      <c r="D74" s="358"/>
      <c r="E74" s="358"/>
      <c r="F74" s="258"/>
      <c r="G74" s="506"/>
      <c r="H74" s="485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63</v>
      </c>
      <c r="C75" s="358"/>
      <c r="D75" s="358"/>
      <c r="E75" s="358"/>
      <c r="F75" s="258"/>
      <c r="G75" s="507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5" hidden="1" customHeight="1">
      <c r="A76" s="28">
        <v>1.7</v>
      </c>
      <c r="B76" s="320"/>
      <c r="C76" s="358"/>
      <c r="D76" s="358"/>
      <c r="E76" s="358"/>
      <c r="F76" s="258"/>
      <c r="G76" s="507"/>
      <c r="H76" s="352" t="s">
        <v>184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6"/>
      <c r="H77" s="485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8"/>
      <c r="D78" s="358"/>
      <c r="E78" s="358"/>
      <c r="F78" s="258"/>
      <c r="G78" s="506"/>
      <c r="H78" s="485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58"/>
      <c r="D79" s="358"/>
      <c r="E79" s="358"/>
      <c r="F79" s="258"/>
      <c r="G79" s="506"/>
      <c r="H79" s="485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8"/>
      <c r="D80" s="358"/>
      <c r="E80" s="358"/>
      <c r="F80" s="258"/>
      <c r="G80" s="506"/>
      <c r="H80" s="485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54</v>
      </c>
      <c r="B81" s="14" t="s">
        <v>127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5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58"/>
      <c r="D82" s="358"/>
      <c r="E82" s="358"/>
      <c r="F82" s="258"/>
      <c r="G82" s="506"/>
      <c r="H82" s="485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20"/>
      <c r="C83" s="358"/>
      <c r="D83" s="358"/>
      <c r="E83" s="358"/>
      <c r="F83" s="258"/>
      <c r="G83" s="506"/>
      <c r="H83" s="485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784.60000000001673</v>
      </c>
      <c r="D84" s="261">
        <f>D12+D13-D25</f>
        <v>3902.8000000000211</v>
      </c>
      <c r="E84" s="261">
        <f>E12+E13-E25</f>
        <v>5094.7000000000189</v>
      </c>
      <c r="F84" s="261">
        <f>F12+F13-F25</f>
        <v>718.50000000002183</v>
      </c>
      <c r="G84" s="504"/>
      <c r="H84" s="487"/>
      <c r="I84" s="355" t="str">
        <f>IF((D84-C84)&lt;0, (0),"")</f>
        <v/>
      </c>
      <c r="J84" s="355" t="str">
        <f t="shared" ref="J84" si="9">IF((E84-D84)&lt;0, (0),"")</f>
        <v/>
      </c>
      <c r="K84" s="355">
        <f t="shared" ref="K84" si="10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89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5" t="s">
        <v>2</v>
      </c>
      <c r="C86" s="514"/>
      <c r="D86" s="514"/>
      <c r="E86" s="545" t="str">
        <f>+'Ekamut-caxs'!D68</f>
        <v>Մ.ՄԱՐԳԱՐՅԱՆ</v>
      </c>
      <c r="F86" s="545"/>
      <c r="G86" s="476"/>
      <c r="H86" s="490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4" t="s">
        <v>4</v>
      </c>
      <c r="C87" s="7"/>
      <c r="D87" s="7"/>
      <c r="E87" s="546" t="s">
        <v>91</v>
      </c>
      <c r="F87" s="546"/>
      <c r="G87" s="483"/>
      <c r="H87" s="491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6" t="s">
        <v>6</v>
      </c>
      <c r="C88" s="17"/>
      <c r="D88" s="17"/>
      <c r="E88" s="545" t="str">
        <f>+'Ekamut-caxs'!D70</f>
        <v>Ն.Աբրահամյան</v>
      </c>
      <c r="F88" s="545"/>
      <c r="G88" s="477"/>
      <c r="H88" s="492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5"/>
      <c r="E89" s="546" t="s">
        <v>91</v>
      </c>
      <c r="F89" s="546"/>
      <c r="G89" s="483"/>
      <c r="H89" s="491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5"/>
      <c r="C90" s="8" t="s">
        <v>164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78.75" customHeight="1">
      <c r="A91" s="538" t="s">
        <v>270</v>
      </c>
      <c r="B91" s="538"/>
      <c r="C91" s="441"/>
      <c r="E91" s="535"/>
      <c r="F91" s="536" t="s">
        <v>271</v>
      </c>
    </row>
    <row r="92" spans="1:15" s="86" customFormat="1" ht="17.25">
      <c r="B92" s="456"/>
      <c r="H92" s="180"/>
      <c r="I92" s="84"/>
      <c r="J92" s="84"/>
      <c r="K92" s="84"/>
      <c r="L92" s="95"/>
    </row>
    <row r="93" spans="1:15" s="86" customFormat="1" ht="17.25">
      <c r="B93" s="456"/>
      <c r="H93" s="180"/>
      <c r="I93" s="84"/>
      <c r="J93" s="84"/>
      <c r="K93" s="84"/>
      <c r="L93" s="95"/>
    </row>
    <row r="94" spans="1:15" s="86" customFormat="1" ht="17.25">
      <c r="B94" s="456"/>
      <c r="H94" s="112"/>
      <c r="I94" s="81"/>
      <c r="J94" s="81"/>
      <c r="K94" s="81"/>
      <c r="L94" s="95"/>
    </row>
    <row r="95" spans="1:15" s="86" customFormat="1" ht="17.25">
      <c r="B95" s="456"/>
      <c r="H95" s="112"/>
      <c r="I95" s="81"/>
      <c r="J95" s="81"/>
      <c r="K95" s="81"/>
      <c r="L95" s="95"/>
    </row>
    <row r="96" spans="1:15" s="86" customFormat="1" ht="17.25">
      <c r="B96" s="456"/>
      <c r="H96" s="112"/>
      <c r="I96" s="81"/>
      <c r="J96" s="81"/>
      <c r="K96" s="81"/>
      <c r="L96" s="95"/>
    </row>
    <row r="97" spans="2:12" s="86" customFormat="1" ht="17.25">
      <c r="B97" s="456"/>
      <c r="H97" s="112"/>
      <c r="I97" s="6"/>
      <c r="J97" s="6"/>
      <c r="K97" s="6"/>
      <c r="L97" s="95"/>
    </row>
    <row r="98" spans="2:12" s="86" customFormat="1">
      <c r="B98" s="456"/>
      <c r="H98" s="112"/>
      <c r="I98" s="2"/>
      <c r="J98" s="2"/>
      <c r="K98" s="2"/>
      <c r="L98" s="95"/>
    </row>
    <row r="99" spans="2:12" s="86" customFormat="1">
      <c r="B99" s="456"/>
      <c r="H99" s="112"/>
      <c r="I99" s="2"/>
      <c r="J99" s="2"/>
      <c r="K99" s="2"/>
      <c r="L99" s="95"/>
    </row>
    <row r="100" spans="2:12" s="86" customFormat="1">
      <c r="B100" s="456"/>
      <c r="H100" s="112"/>
      <c r="I100" s="2"/>
      <c r="J100" s="2"/>
      <c r="K100" s="2"/>
      <c r="L100" s="95"/>
    </row>
    <row r="101" spans="2:12" s="86" customFormat="1">
      <c r="B101" s="456"/>
      <c r="H101" s="112"/>
      <c r="I101" s="2"/>
      <c r="J101" s="2"/>
      <c r="K101" s="2"/>
      <c r="L101" s="95"/>
    </row>
    <row r="102" spans="2:12" s="86" customFormat="1">
      <c r="B102" s="456"/>
      <c r="H102" s="112"/>
      <c r="I102" s="2"/>
      <c r="J102" s="2"/>
      <c r="K102" s="2"/>
      <c r="L102" s="95"/>
    </row>
    <row r="103" spans="2:12" s="86" customFormat="1" ht="17.25">
      <c r="B103" s="456"/>
      <c r="H103" s="112"/>
      <c r="I103" s="50"/>
      <c r="J103" s="50"/>
      <c r="K103" s="249"/>
      <c r="L103" s="95"/>
    </row>
    <row r="104" spans="2:12" s="86" customFormat="1">
      <c r="B104" s="456"/>
      <c r="H104" s="112"/>
      <c r="L104" s="95"/>
    </row>
    <row r="105" spans="2:12" s="86" customFormat="1">
      <c r="B105" s="456"/>
      <c r="H105" s="112"/>
      <c r="L105" s="95"/>
    </row>
    <row r="106" spans="2:12" s="86" customFormat="1">
      <c r="B106" s="456"/>
      <c r="H106" s="112"/>
      <c r="L106" s="95"/>
    </row>
    <row r="107" spans="2:12" s="86" customFormat="1">
      <c r="B107" s="456"/>
      <c r="H107" s="112"/>
      <c r="L107" s="95"/>
    </row>
    <row r="108" spans="2:12" s="86" customFormat="1">
      <c r="B108" s="456"/>
      <c r="H108" s="112"/>
      <c r="L108" s="95"/>
    </row>
    <row r="109" spans="2:12" s="86" customFormat="1">
      <c r="B109" s="456"/>
      <c r="H109" s="112"/>
      <c r="L109" s="95"/>
    </row>
    <row r="110" spans="2:12" s="86" customFormat="1">
      <c r="B110" s="456"/>
      <c r="H110" s="112"/>
      <c r="L110" s="95"/>
    </row>
    <row r="111" spans="2:12" s="86" customFormat="1">
      <c r="B111" s="456"/>
      <c r="H111" s="112"/>
      <c r="L111" s="95"/>
    </row>
    <row r="112" spans="2:12" s="86" customFormat="1">
      <c r="B112" s="456"/>
      <c r="H112" s="112"/>
      <c r="L112" s="95"/>
    </row>
    <row r="113" spans="2:12" s="86" customFormat="1">
      <c r="B113" s="456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6:F6"/>
    <mergeCell ref="A8:F8"/>
    <mergeCell ref="A7:F7"/>
    <mergeCell ref="H67:H68"/>
    <mergeCell ref="F2:G2"/>
    <mergeCell ref="E3:G3"/>
    <mergeCell ref="E4:G4"/>
    <mergeCell ref="E5:G5"/>
    <mergeCell ref="A91:B91"/>
    <mergeCell ref="H23:H24"/>
    <mergeCell ref="E86:F86"/>
    <mergeCell ref="E88:F88"/>
    <mergeCell ref="E87:F87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C7" sqref="C7"/>
    </sheetView>
  </sheetViews>
  <sheetFormatPr defaultColWidth="9.140625" defaultRowHeight="13.5"/>
  <cols>
    <col min="1" max="1" width="6.28515625" style="24" customWidth="1"/>
    <col min="2" max="2" width="54.42578125" style="460" customWidth="1"/>
    <col min="3" max="3" width="15.42578125" style="20" customWidth="1"/>
    <col min="4" max="4" width="15" style="20" customWidth="1"/>
    <col min="5" max="5" width="16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52" t="s">
        <v>52</v>
      </c>
      <c r="B1" s="552"/>
      <c r="C1" s="552"/>
      <c r="D1" s="552"/>
      <c r="E1" s="552"/>
      <c r="F1" s="552"/>
    </row>
    <row r="2" spans="1:18" s="22" customFormat="1" ht="20.25">
      <c r="A2" s="540" t="str">
        <f>+'Ekamut-caxs'!A7:D7</f>
        <v xml:space="preserve">«Երևանի Քանաքեռ-Զեյթունի մանկապատանեկան համալիր մարզադպրոց» ՀՈԱԿ-ի </v>
      </c>
      <c r="B2" s="540"/>
      <c r="C2" s="540"/>
      <c r="D2" s="540"/>
      <c r="E2" s="540"/>
      <c r="F2" s="54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55" t="s">
        <v>221</v>
      </c>
      <c r="B3" s="555"/>
      <c r="C3" s="555"/>
      <c r="D3" s="555"/>
      <c r="E3" s="555"/>
      <c r="F3" s="555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9" t="s">
        <v>197</v>
      </c>
      <c r="G5" s="481"/>
      <c r="H5" s="480" t="s">
        <v>241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49405.799999999996</v>
      </c>
      <c r="D6" s="275">
        <f>SUM(D7:D14,D17:D19)</f>
        <v>60535.7</v>
      </c>
      <c r="E6" s="275">
        <f t="shared" ref="E6:E60" si="0">D6-C6</f>
        <v>11129.900000000001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47532.1</v>
      </c>
      <c r="D7" s="266">
        <f>+'Ekamut-caxs'!D11</f>
        <v>58660</v>
      </c>
      <c r="E7" s="266">
        <f t="shared" si="0"/>
        <v>11127.900000000001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1869.7</v>
      </c>
      <c r="D14" s="266">
        <f>SUM(D15:D16)</f>
        <v>1869.7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50" t="str">
        <f>+'Ekamut-caxs'!B19</f>
        <v xml:space="preserve">ոչ ընթացիկ </v>
      </c>
      <c r="C15" s="242">
        <v>1869.7</v>
      </c>
      <c r="D15" s="243">
        <f>+'Ekamut-caxs'!D19</f>
        <v>1869.7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3</v>
      </c>
      <c r="B17" s="327" t="str">
        <f>+'Ekamut-caxs'!B21</f>
        <v>Բանկի տոկոսից</v>
      </c>
      <c r="C17" s="267">
        <v>4</v>
      </c>
      <c r="D17" s="266">
        <f>+'Ekamut-caxs'!D21</f>
        <v>6</v>
      </c>
      <c r="E17" s="266">
        <f t="shared" si="0"/>
        <v>2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49405.799999999996</v>
      </c>
      <c r="D20" s="276">
        <f>SUM(D21,D24:D29,D33:D56,D58:D59)</f>
        <v>60535.7</v>
      </c>
      <c r="E20" s="275">
        <f t="shared" si="0"/>
        <v>11129.900000000001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</v>
      </c>
      <c r="C21" s="267">
        <v>45595.199999999997</v>
      </c>
      <c r="D21" s="269">
        <f>+'Ekamut-caxs'!D27</f>
        <v>56651.9</v>
      </c>
      <c r="E21" s="266">
        <f t="shared" si="0"/>
        <v>11056.700000000004</v>
      </c>
      <c r="F21" s="244" t="s">
        <v>260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1.1000000000000001</v>
      </c>
      <c r="B23" s="531" t="s">
        <v>259</v>
      </c>
      <c r="C23" s="242">
        <v>490</v>
      </c>
      <c r="D23" s="270">
        <f>+'Ekamut-caxs'!D29</f>
        <v>0</v>
      </c>
      <c r="E23" s="243">
        <f>D23-C23</f>
        <v>-490</v>
      </c>
      <c r="F23" s="244" t="s">
        <v>261</v>
      </c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hidden="1" customHeight="1">
      <c r="A24" s="69">
        <f>+A21+1</f>
        <v>2</v>
      </c>
      <c r="B24" s="268" t="str">
        <f>+'Ekamut-caxs'!B30</f>
        <v>Ջեռուցման գծով</v>
      </c>
      <c r="C24" s="267"/>
      <c r="D24" s="269">
        <f>+'Ekamut-caxs'!D30</f>
        <v>0</v>
      </c>
      <c r="E24" s="266">
        <f t="shared" si="0"/>
        <v>0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v>2</v>
      </c>
      <c r="B25" s="268" t="str">
        <f>+'Ekamut-caxs'!B31</f>
        <v>Էլեկտրաէներգիայի գծով</v>
      </c>
      <c r="C25" s="267">
        <v>1067.0999999999999</v>
      </c>
      <c r="D25" s="269">
        <f>+'Ekamut-caxs'!D31</f>
        <v>1099.9000000000001</v>
      </c>
      <c r="E25" s="266">
        <f t="shared" si="0"/>
        <v>32.800000000000182</v>
      </c>
      <c r="F25" s="533" t="s">
        <v>262</v>
      </c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3</v>
      </c>
      <c r="B26" s="268" t="str">
        <f>+'Ekamut-caxs'!B32</f>
        <v>Ջրմուղ-կոյուղու գծով</v>
      </c>
      <c r="C26" s="267">
        <v>21.5</v>
      </c>
      <c r="D26" s="269">
        <f>+'Ekamut-caxs'!D32</f>
        <v>21.7</v>
      </c>
      <c r="E26" s="266">
        <f t="shared" si="0"/>
        <v>0.19999999999999929</v>
      </c>
      <c r="F26" s="533" t="s">
        <v>262</v>
      </c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4</v>
      </c>
      <c r="B27" s="268" t="str">
        <f>+'Ekamut-caxs'!B33</f>
        <v>Աղբահանության գծով</v>
      </c>
      <c r="C27" s="267">
        <v>13.2</v>
      </c>
      <c r="D27" s="269">
        <f>+'Ekamut-caxs'!D33</f>
        <v>13.2</v>
      </c>
      <c r="E27" s="266">
        <f t="shared" si="0"/>
        <v>0</v>
      </c>
      <c r="F27" s="265" t="s">
        <v>264</v>
      </c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5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5</v>
      </c>
      <c r="B29" s="268" t="str">
        <f>+'Ekamut-caxs'!B35</f>
        <v>Կապի գծով, այդ թվում`</v>
      </c>
      <c r="C29" s="269">
        <f>SUM(C30:C32)</f>
        <v>133</v>
      </c>
      <c r="D29" s="269">
        <f>SUM(D30:D32)</f>
        <v>153.6</v>
      </c>
      <c r="E29" s="266">
        <f t="shared" si="0"/>
        <v>20.599999999999994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5.0999999999999996</v>
      </c>
      <c r="B30" s="450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533" t="s">
        <v>262</v>
      </c>
      <c r="G30" s="27"/>
    </row>
    <row r="31" spans="1:18" ht="21" hidden="1" customHeight="1">
      <c r="A31" s="28">
        <v>7.2</v>
      </c>
      <c r="B31" s="450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5.2</v>
      </c>
      <c r="B32" s="450" t="str">
        <f>+'Ekamut-caxs'!B38</f>
        <v>ինտերնետ կապ</v>
      </c>
      <c r="C32" s="242">
        <v>75.400000000000006</v>
      </c>
      <c r="D32" s="270">
        <f>+'Ekamut-caxs'!D38</f>
        <v>96</v>
      </c>
      <c r="E32" s="243">
        <f t="shared" si="0"/>
        <v>20.599999999999994</v>
      </c>
      <c r="F32" s="532" t="s">
        <v>263</v>
      </c>
      <c r="G32" s="27"/>
    </row>
    <row r="33" spans="1:18" s="67" customFormat="1" ht="21" hidden="1" customHeight="1">
      <c r="A33" s="69">
        <f>+A29+1</f>
        <v>6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v>6</v>
      </c>
      <c r="B34" s="268" t="str">
        <f>+'Ekamut-caxs'!B40</f>
        <v>Տնտեսական ապրանքների գծով</v>
      </c>
      <c r="C34" s="267">
        <v>310</v>
      </c>
      <c r="D34" s="269">
        <f>+'Ekamut-caxs'!D40</f>
        <v>200</v>
      </c>
      <c r="E34" s="266">
        <f t="shared" si="0"/>
        <v>-110</v>
      </c>
      <c r="F34" s="533" t="s">
        <v>262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v>7</v>
      </c>
      <c r="B35" s="268" t="str">
        <f>+'Ekamut-caxs'!B41</f>
        <v>Գրասենյակային ապրանքների գծով</v>
      </c>
      <c r="C35" s="267">
        <v>100</v>
      </c>
      <c r="D35" s="269">
        <f>+'Ekamut-caxs'!D41</f>
        <v>100</v>
      </c>
      <c r="E35" s="266">
        <f t="shared" si="0"/>
        <v>0</v>
      </c>
      <c r="F35" s="533" t="s">
        <v>262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ref="A36:A55" si="3">+A35+1</f>
        <v>8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533" t="s">
        <v>262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9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533" t="s">
        <v>262</v>
      </c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8</v>
      </c>
      <c r="B38" s="268" t="str">
        <f>+'Ekamut-caxs'!B44</f>
        <v>Դեղորայքի գծով</v>
      </c>
      <c r="C38" s="267">
        <v>60</v>
      </c>
      <c r="D38" s="269">
        <f>+'Ekamut-caxs'!D44</f>
        <v>60</v>
      </c>
      <c r="E38" s="266">
        <f>D38-C38</f>
        <v>0</v>
      </c>
      <c r="F38" s="533" t="s">
        <v>262</v>
      </c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9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533" t="s">
        <v>262</v>
      </c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10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533" t="s">
        <v>262</v>
      </c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hidden="1" customHeight="1">
      <c r="A41" s="69">
        <f t="shared" si="3"/>
        <v>11</v>
      </c>
      <c r="B41" s="268" t="str">
        <f>+'Ekamut-caxs'!B47</f>
        <v>Ջեռուցման համակարգի սպասարկման գծով</v>
      </c>
      <c r="C41" s="265"/>
      <c r="D41" s="269">
        <f>+'Ekamut-caxs'!D47</f>
        <v>0</v>
      </c>
      <c r="E41" s="266">
        <f>D41-C41</f>
        <v>0</v>
      </c>
      <c r="F41" s="533" t="s">
        <v>262</v>
      </c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12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533" t="s">
        <v>262</v>
      </c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13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533" t="s">
        <v>262</v>
      </c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v>9</v>
      </c>
      <c r="B44" s="268" t="str">
        <f>+'Ekamut-caxs'!B50</f>
        <v>Գնումների համակարգողի ծառայության գծով</v>
      </c>
      <c r="C44" s="267">
        <v>40</v>
      </c>
      <c r="D44" s="269">
        <f>+'Ekamut-caxs'!D50</f>
        <v>40</v>
      </c>
      <c r="E44" s="266">
        <f t="shared" si="0"/>
        <v>0</v>
      </c>
      <c r="F44" s="533" t="s">
        <v>262</v>
      </c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10</v>
      </c>
      <c r="B45" s="268" t="str">
        <f>+'Ekamut-caxs'!B51</f>
        <v>Համակարգիչների տեխնիկական սպասարկման գծով</v>
      </c>
      <c r="C45" s="267">
        <v>33</v>
      </c>
      <c r="D45" s="269">
        <f>+'Ekamut-caxs'!D51</f>
        <v>30</v>
      </c>
      <c r="E45" s="266">
        <f t="shared" si="0"/>
        <v>-3</v>
      </c>
      <c r="F45" s="533" t="s">
        <v>265</v>
      </c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11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 t="s">
        <v>264</v>
      </c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12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 t="s">
        <v>264</v>
      </c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13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14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15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16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17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18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19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20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13</v>
      </c>
      <c r="B56" s="268" t="str">
        <f>+'Ekamut-caxs'!B62</f>
        <v>Հիմնական միջոցների մաշվածության գծով, որից՝</v>
      </c>
      <c r="C56" s="265">
        <v>1934.8</v>
      </c>
      <c r="D56" s="269">
        <f>+'Ekamut-caxs'!D62</f>
        <v>2067.4</v>
      </c>
      <c r="E56" s="266">
        <f t="shared" si="4"/>
        <v>132.60000000000014</v>
      </c>
      <c r="F56" s="533" t="s">
        <v>266</v>
      </c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13.1</v>
      </c>
      <c r="B57" s="464" t="str">
        <f>+'Ekamut-caxs'!B63</f>
        <v>պայմանով (անհատույց) ստացված</v>
      </c>
      <c r="C57" s="244">
        <v>1869.7</v>
      </c>
      <c r="D57" s="270">
        <f>+'Ekamut-caxs'!D63</f>
        <v>1869.7</v>
      </c>
      <c r="E57" s="243">
        <f t="shared" si="4"/>
        <v>0</v>
      </c>
      <c r="F57" s="533" t="s">
        <v>266</v>
      </c>
      <c r="G57" s="161"/>
    </row>
    <row r="58" spans="1:18" s="67" customFormat="1" ht="21" hidden="1" customHeight="1">
      <c r="A58" s="69">
        <f>+A56+1</f>
        <v>14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15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5" t="s">
        <v>77</v>
      </c>
      <c r="C60" s="275">
        <f>C6-C20</f>
        <v>0</v>
      </c>
      <c r="D60" s="275">
        <f>D6-D20</f>
        <v>0</v>
      </c>
      <c r="E60" s="275">
        <f t="shared" si="0"/>
        <v>0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6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7" t="s">
        <v>2</v>
      </c>
      <c r="C62" s="39"/>
      <c r="D62" s="554" t="str">
        <f>+'Ekamut-caxs'!D68</f>
        <v>Մ.ՄԱՐԳԱՐՅԱՆ</v>
      </c>
      <c r="E62" s="554"/>
      <c r="F62" s="317"/>
      <c r="G62" s="27"/>
    </row>
    <row r="63" spans="1:18" ht="9.75" customHeight="1">
      <c r="B63" s="468"/>
      <c r="C63" s="38"/>
      <c r="D63" s="553" t="s">
        <v>5</v>
      </c>
      <c r="E63" s="553"/>
      <c r="F63" s="318"/>
      <c r="G63" s="27"/>
    </row>
    <row r="64" spans="1:18" ht="24.75" customHeight="1">
      <c r="B64" s="467" t="s">
        <v>6</v>
      </c>
      <c r="C64" s="39"/>
      <c r="D64" s="554" t="str">
        <f>+'Ekamut-caxs'!D70</f>
        <v>Ն.Աբրահամյան</v>
      </c>
      <c r="E64" s="554"/>
      <c r="F64" s="317"/>
      <c r="G64" s="27"/>
    </row>
    <row r="65" spans="1:7" ht="11.25" customHeight="1">
      <c r="B65" s="469"/>
      <c r="C65" s="38"/>
      <c r="D65" s="553" t="s">
        <v>5</v>
      </c>
      <c r="E65" s="553"/>
      <c r="F65" s="318"/>
      <c r="G65" s="27"/>
    </row>
    <row r="66" spans="1:7" s="19" customFormat="1">
      <c r="A66" s="24"/>
      <c r="B66" s="463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0"/>
      <c r="C67" s="27"/>
      <c r="D67" s="27"/>
      <c r="E67" s="27"/>
      <c r="F67" s="27"/>
      <c r="G67" s="27"/>
    </row>
    <row r="68" spans="1:7" s="19" customFormat="1">
      <c r="A68" s="115"/>
      <c r="B68" s="470"/>
      <c r="C68" s="27"/>
      <c r="D68" s="27"/>
      <c r="E68" s="27"/>
      <c r="F68" s="27"/>
      <c r="G68" s="27"/>
    </row>
    <row r="69" spans="1:7" s="19" customFormat="1">
      <c r="A69" s="115"/>
      <c r="B69" s="470"/>
      <c r="C69" s="27"/>
      <c r="D69" s="27"/>
      <c r="E69" s="27"/>
      <c r="F69" s="27"/>
      <c r="G69" s="27"/>
    </row>
    <row r="70" spans="1:7" s="19" customFormat="1">
      <c r="A70" s="115"/>
      <c r="B70" s="470"/>
      <c r="C70" s="27"/>
      <c r="D70" s="27"/>
      <c r="E70" s="27"/>
      <c r="F70" s="27"/>
      <c r="G70" s="27"/>
    </row>
    <row r="71" spans="1:7" s="19" customFormat="1">
      <c r="A71" s="115"/>
      <c r="B71" s="470"/>
      <c r="C71" s="27"/>
      <c r="D71" s="27"/>
      <c r="E71" s="27"/>
      <c r="F71" s="27"/>
    </row>
    <row r="72" spans="1:7" s="19" customFormat="1">
      <c r="A72" s="115"/>
      <c r="B72" s="470"/>
      <c r="C72" s="27"/>
      <c r="D72" s="27"/>
      <c r="E72" s="27"/>
      <c r="F72" s="27"/>
    </row>
    <row r="73" spans="1:7" s="19" customFormat="1">
      <c r="A73" s="115"/>
      <c r="B73" s="470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20" zoomScaleSheetLayoutView="100" workbookViewId="0">
      <selection activeCell="C7" sqref="C7"/>
    </sheetView>
  </sheetViews>
  <sheetFormatPr defaultColWidth="9.140625" defaultRowHeight="13.5"/>
  <cols>
    <col min="1" max="1" width="4.85546875" style="20" customWidth="1"/>
    <col min="2" max="2" width="51.5703125" style="460" customWidth="1"/>
    <col min="3" max="3" width="16.28515625" style="20" customWidth="1"/>
    <col min="4" max="4" width="17.85546875" style="20" customWidth="1"/>
    <col min="5" max="5" width="13.5703125" style="20" customWidth="1"/>
    <col min="6" max="6" width="49.710937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52" t="s">
        <v>78</v>
      </c>
      <c r="B1" s="552"/>
      <c r="C1" s="552"/>
      <c r="D1" s="552"/>
      <c r="E1" s="552"/>
      <c r="F1" s="552"/>
    </row>
    <row r="2" spans="1:20" s="22" customFormat="1" ht="20.25">
      <c r="A2" s="540" t="str">
        <f>+'Ekamut-caxs'!A7:D7</f>
        <v xml:space="preserve">«Երևանի Քանաքեռ-Զեյթունի մանկապատանեկան համալիր մարզադպրոց» ՀՈԱԿ-ի </v>
      </c>
      <c r="B2" s="540"/>
      <c r="C2" s="540"/>
      <c r="D2" s="540"/>
      <c r="E2" s="540"/>
      <c r="F2" s="540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55" t="s">
        <v>222</v>
      </c>
      <c r="B3" s="555"/>
      <c r="C3" s="555"/>
      <c r="D3" s="555"/>
      <c r="E3" s="555"/>
      <c r="F3" s="555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8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0" t="s">
        <v>241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391.9</v>
      </c>
      <c r="D6" s="245">
        <f>+C78</f>
        <v>727.90000000001601</v>
      </c>
      <c r="E6" s="261">
        <f t="shared" ref="E6:E63" si="0">D6-C6</f>
        <v>336.00000000001603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47663.1</v>
      </c>
      <c r="D7" s="261">
        <f>SUM(D8:D18)</f>
        <v>58666</v>
      </c>
      <c r="E7" s="261">
        <f>D7-C7</f>
        <v>11002.900000000001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47659.1</v>
      </c>
      <c r="D8" s="259">
        <f>+'Dramakan hosqer'!F14</f>
        <v>58660</v>
      </c>
      <c r="E8" s="259">
        <f>D8-C8</f>
        <v>11000.900000000001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2</v>
      </c>
      <c r="B16" s="449" t="str">
        <f>+'Dramakan hosqer'!B22</f>
        <v>Բանկի տոկոսից</v>
      </c>
      <c r="C16" s="258">
        <v>4</v>
      </c>
      <c r="D16" s="259">
        <f>+'Dramakan hosqer'!F22</f>
        <v>6</v>
      </c>
      <c r="E16" s="259">
        <f>D16-C16</f>
        <v>2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3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4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47327.099999999984</v>
      </c>
      <c r="D19" s="261">
        <f>+D20+D62+D75</f>
        <v>58675.399999999994</v>
      </c>
      <c r="E19" s="261">
        <f t="shared" si="0"/>
        <v>11348.30000000001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47327.099999999984</v>
      </c>
      <c r="D20" s="261">
        <f>SUM(D21,D24:D29,D33:D56,D60:D61)</f>
        <v>58675.399999999994</v>
      </c>
      <c r="E20" s="261">
        <f t="shared" si="0"/>
        <v>11348.30000000001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</v>
      </c>
      <c r="C21" s="258">
        <v>45595.199999999997</v>
      </c>
      <c r="D21" s="259">
        <f>+'Dramakan hosqer'!F27</f>
        <v>56651.9</v>
      </c>
      <c r="E21" s="259">
        <f t="shared" si="0"/>
        <v>11056.700000000004</v>
      </c>
      <c r="F21" s="244" t="s">
        <v>260</v>
      </c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4"/>
    </row>
    <row r="23" spans="1:20" ht="18" customHeight="1">
      <c r="A23" s="28">
        <v>1.2</v>
      </c>
      <c r="B23" s="531" t="s">
        <v>259</v>
      </c>
      <c r="C23" s="246">
        <v>490</v>
      </c>
      <c r="D23" s="264">
        <f>+'Dramakan hosqer'!F29</f>
        <v>0</v>
      </c>
      <c r="E23" s="264">
        <f t="shared" si="0"/>
        <v>-490</v>
      </c>
      <c r="F23" s="244" t="s">
        <v>261</v>
      </c>
    </row>
    <row r="24" spans="1:20" s="67" customFormat="1" ht="18" hidden="1" customHeight="1">
      <c r="A24" s="69"/>
      <c r="B24" s="268" t="str">
        <f>+'Dramakan hosqer'!B30</f>
        <v>Ջեռուցման գծով</v>
      </c>
      <c r="C24" s="258"/>
      <c r="D24" s="259">
        <f>+'Dramakan hosqer'!F30</f>
        <v>0</v>
      </c>
      <c r="E24" s="259">
        <f t="shared" si="0"/>
        <v>0</v>
      </c>
      <c r="F24" s="265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v>2</v>
      </c>
      <c r="B25" s="268" t="str">
        <f>+'Dramakan hosqer'!B31</f>
        <v>Էլեկտրաէներգիայի գծով</v>
      </c>
      <c r="C25" s="258">
        <v>875.2</v>
      </c>
      <c r="D25" s="259">
        <f>+'Dramakan hosqer'!F31</f>
        <v>1099.9000000000001</v>
      </c>
      <c r="E25" s="259">
        <f t="shared" si="0"/>
        <v>224.70000000000005</v>
      </c>
      <c r="F25" s="533" t="s">
        <v>262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v>3</v>
      </c>
      <c r="B26" s="268" t="str">
        <f>+'Dramakan hosqer'!B32</f>
        <v>Ջրմուղ-կոյուղու գծով</v>
      </c>
      <c r="C26" s="258">
        <v>19.2</v>
      </c>
      <c r="D26" s="259">
        <f>+'Dramakan hosqer'!F32</f>
        <v>21.7</v>
      </c>
      <c r="E26" s="259">
        <f t="shared" si="0"/>
        <v>2.5</v>
      </c>
      <c r="F26" s="533" t="s">
        <v>262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v>4</v>
      </c>
      <c r="B27" s="268" t="str">
        <f>+'Dramakan hosqer'!B33</f>
        <v>Աղբահանության գծով</v>
      </c>
      <c r="C27" s="258">
        <v>13.2</v>
      </c>
      <c r="D27" s="259">
        <f>+'Dramakan hosqer'!F33</f>
        <v>13.2</v>
      </c>
      <c r="E27" s="259">
        <f t="shared" si="0"/>
        <v>0</v>
      </c>
      <c r="F27" s="265" t="s">
        <v>264</v>
      </c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ref="A28" si="2">+A27+1</f>
        <v>5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65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v>5</v>
      </c>
      <c r="B29" s="268" t="str">
        <f>+'Dramakan hosqer'!B35</f>
        <v>Կապի գծով, այդ թվում`</v>
      </c>
      <c r="C29" s="259">
        <f>SUM(C30:C32)</f>
        <v>120.1</v>
      </c>
      <c r="D29" s="259">
        <f>SUM(D30:D32)</f>
        <v>153.6</v>
      </c>
      <c r="E29" s="259">
        <f t="shared" si="0"/>
        <v>33.5</v>
      </c>
      <c r="F29" s="265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5.0999999999999996</v>
      </c>
      <c r="B30" s="450" t="str">
        <f>+'Dramakan hosqer'!B36</f>
        <v>բաժանորդային վճար</v>
      </c>
      <c r="C30" s="246">
        <v>52.8</v>
      </c>
      <c r="D30" s="264">
        <f>+'Dramakan hosqer'!F36</f>
        <v>57.6</v>
      </c>
      <c r="E30" s="264">
        <f t="shared" si="0"/>
        <v>4.8000000000000043</v>
      </c>
      <c r="F30" s="533" t="s">
        <v>262</v>
      </c>
    </row>
    <row r="31" spans="1:20" s="35" customFormat="1" ht="18" hidden="1" customHeight="1">
      <c r="A31" s="28">
        <v>7.2</v>
      </c>
      <c r="B31" s="450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4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5.2</v>
      </c>
      <c r="B32" s="450" t="str">
        <f>+'Dramakan hosqer'!B38</f>
        <v>ինտերնետ կապ</v>
      </c>
      <c r="C32" s="246">
        <v>67.3</v>
      </c>
      <c r="D32" s="264">
        <f>+'Dramakan hosqer'!F38</f>
        <v>96</v>
      </c>
      <c r="E32" s="264">
        <f t="shared" si="0"/>
        <v>28.700000000000003</v>
      </c>
      <c r="F32" s="532" t="s">
        <v>263</v>
      </c>
      <c r="I32" s="136"/>
    </row>
    <row r="33" spans="1:20" s="67" customFormat="1" ht="18" hidden="1" customHeight="1">
      <c r="A33" s="69">
        <f>+A29+1</f>
        <v>6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65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v>6</v>
      </c>
      <c r="B34" s="268" t="str">
        <f>+'Dramakan hosqer'!B40</f>
        <v>Տնտեսական ապրանքների գծով</v>
      </c>
      <c r="C34" s="258">
        <v>200</v>
      </c>
      <c r="D34" s="259">
        <f>+'Dramakan hosqer'!F40</f>
        <v>200</v>
      </c>
      <c r="E34" s="259">
        <f t="shared" si="0"/>
        <v>0</v>
      </c>
      <c r="F34" s="533" t="s">
        <v>262</v>
      </c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v>7</v>
      </c>
      <c r="B35" s="268" t="str">
        <f>+'Dramakan hosqer'!B41</f>
        <v>Գրասենյակային ապրանքների գծով</v>
      </c>
      <c r="C35" s="258">
        <v>100</v>
      </c>
      <c r="D35" s="259">
        <f>+'Dramakan hosqer'!F41</f>
        <v>100</v>
      </c>
      <c r="E35" s="259">
        <f t="shared" si="0"/>
        <v>0</v>
      </c>
      <c r="F35" s="533" t="s">
        <v>262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34.5" hidden="1">
      <c r="A36" s="69">
        <f t="shared" ref="A36:A56" si="3">+A35+1</f>
        <v>8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533" t="s">
        <v>262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9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533" t="s">
        <v>262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v>8</v>
      </c>
      <c r="B38" s="268" t="str">
        <f>+'Dramakan hosqer'!B44</f>
        <v>Դեղորայքի գծով</v>
      </c>
      <c r="C38" s="258">
        <v>60</v>
      </c>
      <c r="D38" s="259">
        <f>+'Dramakan hosqer'!F44</f>
        <v>60</v>
      </c>
      <c r="E38" s="259">
        <f t="shared" si="0"/>
        <v>0</v>
      </c>
      <c r="F38" s="533" t="s">
        <v>262</v>
      </c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9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533" t="s">
        <v>262</v>
      </c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10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533" t="s">
        <v>262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hidden="1" customHeight="1">
      <c r="A41" s="69">
        <f t="shared" si="3"/>
        <v>11</v>
      </c>
      <c r="B41" s="268" t="str">
        <f>+'Dramakan hosqer'!B47</f>
        <v>Ջեռուցման համակարգի սպասարկման գծով</v>
      </c>
      <c r="C41" s="258"/>
      <c r="D41" s="259">
        <f>+'Dramakan hosqer'!F47</f>
        <v>0</v>
      </c>
      <c r="E41" s="259">
        <f t="shared" si="0"/>
        <v>0</v>
      </c>
      <c r="F41" s="533" t="s">
        <v>262</v>
      </c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12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533" t="s">
        <v>262</v>
      </c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13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533" t="s">
        <v>262</v>
      </c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v>9</v>
      </c>
      <c r="B44" s="268" t="str">
        <f>+'Dramakan hosqer'!B50</f>
        <v>Գնումների համակարգողի ծառայության գծով</v>
      </c>
      <c r="C44" s="258">
        <v>40</v>
      </c>
      <c r="D44" s="259">
        <f>+'Dramakan hosqer'!F50</f>
        <v>40</v>
      </c>
      <c r="E44" s="259">
        <f t="shared" si="0"/>
        <v>0</v>
      </c>
      <c r="F44" s="533" t="s">
        <v>262</v>
      </c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v>10</v>
      </c>
      <c r="B45" s="268" t="str">
        <f>+'Dramakan hosqer'!B51</f>
        <v>Համակարգիչների տեխնիկական սպասարկման գծով</v>
      </c>
      <c r="C45" s="258">
        <v>33</v>
      </c>
      <c r="D45" s="259">
        <f>+'Dramakan hosqer'!F51</f>
        <v>30</v>
      </c>
      <c r="E45" s="259">
        <f t="shared" si="0"/>
        <v>-3</v>
      </c>
      <c r="F45" s="533" t="s">
        <v>265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11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65" t="s">
        <v>264</v>
      </c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12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65" t="s">
        <v>264</v>
      </c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15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16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17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18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19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20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3"/>
        <v>21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9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9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9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13</v>
      </c>
      <c r="B60" s="260" t="str">
        <f>+'Dramakan hosqer'!B66</f>
        <v>Կրեդիտորական պարտքի մարման գծով</v>
      </c>
      <c r="C60" s="258">
        <v>173.2</v>
      </c>
      <c r="D60" s="259">
        <f>+'Dramakan hosqer'!F66</f>
        <v>207.10000000000005</v>
      </c>
      <c r="E60" s="259">
        <f t="shared" si="0"/>
        <v>33.900000000000063</v>
      </c>
      <c r="F60" s="534" t="s">
        <v>267</v>
      </c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14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hidden="1" customHeight="1">
      <c r="A62" s="167" t="s">
        <v>54</v>
      </c>
      <c r="B62" s="14" t="s">
        <v>57</v>
      </c>
      <c r="C62" s="261">
        <f>+C63+C71</f>
        <v>0</v>
      </c>
      <c r="D62" s="261">
        <f>+D63+D71</f>
        <v>0</v>
      </c>
      <c r="E62" s="261">
        <f t="shared" si="0"/>
        <v>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hidden="1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0</v>
      </c>
      <c r="D63" s="259">
        <f>SUM(D64:D70)</f>
        <v>0</v>
      </c>
      <c r="E63" s="259">
        <f t="shared" si="0"/>
        <v>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34.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 hidden="1">
      <c r="A75" s="167" t="s">
        <v>55</v>
      </c>
      <c r="B75" s="14" t="s">
        <v>127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727.90000000001601</v>
      </c>
      <c r="D78" s="261">
        <f>D6+D7-D19</f>
        <v>718.50000000002183</v>
      </c>
      <c r="E78" s="261">
        <f t="shared" si="4"/>
        <v>-9.3999999999941792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0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57" t="str">
        <f>+'Ekamut-caxs'!D68</f>
        <v>Մ.ՄԱՐԳԱՐՅԱՆ</v>
      </c>
      <c r="E80" s="554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1" t="s">
        <v>4</v>
      </c>
      <c r="C81" s="22"/>
      <c r="D81" s="556" t="s">
        <v>91</v>
      </c>
      <c r="E81" s="556"/>
      <c r="F81" s="321"/>
    </row>
    <row r="82" spans="1:20" s="19" customFormat="1" ht="22.5" customHeight="1">
      <c r="A82" s="20"/>
      <c r="B82" s="462" t="s">
        <v>6</v>
      </c>
      <c r="C82" s="20"/>
      <c r="D82" s="554" t="str">
        <f>+'Ekamut-caxs'!D70</f>
        <v>Ն.Աբրահամյան</v>
      </c>
      <c r="E82" s="554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0"/>
      <c r="C83" s="20"/>
      <c r="D83" s="556" t="s">
        <v>91</v>
      </c>
      <c r="E83" s="556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3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C7" sqref="C7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8" t="s">
        <v>66</v>
      </c>
      <c r="B1" s="558"/>
      <c r="C1" s="558"/>
      <c r="D1" s="558"/>
      <c r="E1" s="558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9" t="str">
        <f>+'Ekamut-caxs'!A7:D7</f>
        <v xml:space="preserve">«Երևանի Քանաքեռ-Զեյթունի մանկապատանեկան համալիր մարզադպրոց» ՀՈԱԿ-ի </v>
      </c>
      <c r="B2" s="560"/>
      <c r="C2" s="560"/>
      <c r="D2" s="560"/>
      <c r="E2" s="56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61" t="s">
        <v>130</v>
      </c>
      <c r="B3" s="561"/>
      <c r="C3" s="561"/>
      <c r="D3" s="561"/>
      <c r="E3" s="56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62" t="s">
        <v>223</v>
      </c>
      <c r="B4" s="562"/>
      <c r="C4" s="562"/>
      <c r="D4" s="562"/>
      <c r="E4" s="562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63" t="s">
        <v>135</v>
      </c>
      <c r="B7" s="564"/>
      <c r="C7" s="564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0.3</v>
      </c>
      <c r="E8" s="32" t="s">
        <v>256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customHeight="1">
      <c r="A15" s="205">
        <v>1.7</v>
      </c>
      <c r="B15" s="207"/>
      <c r="C15" s="205" t="s">
        <v>169</v>
      </c>
      <c r="D15" s="32"/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147</v>
      </c>
      <c r="C23" s="205" t="s">
        <v>34</v>
      </c>
      <c r="D23" s="32">
        <v>0.3</v>
      </c>
      <c r="E23" s="32" t="s">
        <v>256</v>
      </c>
    </row>
    <row r="24" spans="1:22" ht="27.75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/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0.3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63" t="s">
        <v>160</v>
      </c>
      <c r="B35" s="564"/>
      <c r="C35" s="564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/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191.9</v>
      </c>
      <c r="E37" s="32" t="s">
        <v>255</v>
      </c>
    </row>
    <row r="38" spans="1:22" ht="21" customHeight="1">
      <c r="A38" s="205">
        <v>1.3</v>
      </c>
      <c r="B38" s="206" t="s">
        <v>141</v>
      </c>
      <c r="C38" s="205" t="s">
        <v>142</v>
      </c>
      <c r="D38" s="32">
        <v>2.4</v>
      </c>
      <c r="E38" s="32" t="s">
        <v>255</v>
      </c>
    </row>
    <row r="39" spans="1:22" ht="2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>
        <v>12.8</v>
      </c>
      <c r="E41" s="32" t="s">
        <v>255</v>
      </c>
    </row>
    <row r="42" spans="1:22" ht="33.75" customHeight="1">
      <c r="A42" s="205">
        <v>1.7</v>
      </c>
      <c r="B42" s="207"/>
      <c r="C42" s="205" t="s">
        <v>169</v>
      </c>
      <c r="D42" s="32"/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customHeight="1">
      <c r="A53" s="205">
        <v>2.8</v>
      </c>
      <c r="B53" s="207"/>
      <c r="C53" s="209" t="s">
        <v>154</v>
      </c>
      <c r="D53" s="32"/>
      <c r="E53" s="32"/>
    </row>
    <row r="54" spans="1:22" s="194" customFormat="1" ht="33" customHeight="1">
      <c r="A54" s="205"/>
      <c r="B54" s="202" t="s">
        <v>161</v>
      </c>
      <c r="C54" s="31"/>
      <c r="D54" s="203">
        <f>SUM(D55:D58)</f>
        <v>127.1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>
        <v>127.1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334.20000000000005</v>
      </c>
      <c r="E59" s="224"/>
      <c r="F59" s="349">
        <f>+D59-D54</f>
        <v>207.10000000000005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224</v>
      </c>
      <c r="C62" s="223">
        <v>727.9</v>
      </c>
      <c r="D62" s="566" t="s">
        <v>163</v>
      </c>
      <c r="E62" s="567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68" t="str">
        <f>+'Ekamut-caxs'!D68</f>
        <v>Մ.ՄԱՐԳԱՐՅԱՆ</v>
      </c>
      <c r="E64" s="568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65" t="s">
        <v>91</v>
      </c>
      <c r="E65" s="565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68" t="str">
        <f>+'Ekamut-caxs'!D70</f>
        <v>Ն.Աբրահամյան</v>
      </c>
      <c r="E66" s="568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65" t="s">
        <v>91</v>
      </c>
      <c r="E67" s="565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SheetLayoutView="100" workbookViewId="0">
      <selection activeCell="C7" sqref="C7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71" t="s">
        <v>66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</row>
    <row r="2" spans="1:17" s="22" customFormat="1" ht="20.25">
      <c r="A2" s="540" t="str">
        <f>+'Ekamut-caxs'!A7:D7</f>
        <v xml:space="preserve">«Երևանի Քանաքեռ-Զեյթունի մանկապատանեկան համալիր մարզադպրոց» ՀՈԱԿ-ի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21"/>
      <c r="Q2" s="21"/>
    </row>
    <row r="3" spans="1:17" ht="17.25">
      <c r="A3" s="572" t="s">
        <v>225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  <c r="N3" s="572"/>
      <c r="O3" s="572"/>
    </row>
    <row r="4" spans="1:17" ht="21" customHeight="1" thickBot="1">
      <c r="O4" s="146" t="s">
        <v>0</v>
      </c>
    </row>
    <row r="5" spans="1:17" ht="21" customHeight="1">
      <c r="A5" s="574" t="s">
        <v>240</v>
      </c>
      <c r="B5" s="574" t="s">
        <v>67</v>
      </c>
      <c r="C5" s="575" t="s">
        <v>211</v>
      </c>
      <c r="D5" s="575"/>
      <c r="E5" s="575"/>
      <c r="F5" s="575"/>
      <c r="G5" s="575"/>
      <c r="H5" s="575"/>
      <c r="I5" s="575"/>
      <c r="J5" s="575"/>
      <c r="K5" s="575"/>
      <c r="L5" s="575"/>
      <c r="M5" s="575"/>
      <c r="N5" s="575"/>
      <c r="O5" s="576" t="s">
        <v>129</v>
      </c>
    </row>
    <row r="6" spans="1:17" ht="123.75">
      <c r="A6" s="574"/>
      <c r="B6" s="574"/>
      <c r="C6" s="315" t="s">
        <v>193</v>
      </c>
      <c r="D6" s="359" t="s">
        <v>212</v>
      </c>
      <c r="E6" s="359" t="s">
        <v>213</v>
      </c>
      <c r="F6" s="315" t="s">
        <v>128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205</v>
      </c>
      <c r="M6" s="315" t="s">
        <v>165</v>
      </c>
      <c r="N6" s="285"/>
      <c r="O6" s="577"/>
    </row>
    <row r="7" spans="1:17" ht="31.5" customHeight="1">
      <c r="A7" s="315">
        <v>1</v>
      </c>
      <c r="B7" s="336" t="s">
        <v>177</v>
      </c>
      <c r="C7" s="337">
        <f>49360.8+147.5*10*4</f>
        <v>55260.800000000003</v>
      </c>
      <c r="D7" s="337"/>
      <c r="E7" s="337"/>
      <c r="F7" s="337">
        <v>777.3</v>
      </c>
      <c r="G7" s="337">
        <v>325.8</v>
      </c>
      <c r="H7" s="337">
        <v>0</v>
      </c>
      <c r="I7" s="337"/>
      <c r="J7" s="337"/>
      <c r="K7" s="337"/>
      <c r="L7" s="337">
        <v>288</v>
      </c>
      <c r="M7" s="337"/>
      <c r="N7" s="337"/>
      <c r="O7" s="334">
        <f>ROUND(SUM(C7:N7),1)</f>
        <v>56651.9</v>
      </c>
      <c r="P7" s="1">
        <v>468</v>
      </c>
    </row>
    <row r="8" spans="1:17" ht="36.6" customHeight="1">
      <c r="A8" s="315">
        <v>2</v>
      </c>
      <c r="B8" s="479" t="s">
        <v>88</v>
      </c>
      <c r="C8" s="337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0</v>
      </c>
    </row>
    <row r="9" spans="1:17" s="177" customFormat="1" ht="34.5" customHeight="1" thickBot="1">
      <c r="A9" s="338"/>
      <c r="B9" s="339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56651.9</v>
      </c>
    </row>
    <row r="10" spans="1:17" s="177" customFormat="1" ht="34.5" customHeight="1">
      <c r="A10" s="183"/>
      <c r="B10" s="251"/>
      <c r="C10" s="252">
        <f>4113.4*12</f>
        <v>49360.799999999996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81" t="s">
        <v>202</v>
      </c>
      <c r="C11" s="581"/>
      <c r="D11" s="581"/>
      <c r="E11" s="581"/>
      <c r="F11" s="581"/>
      <c r="G11" s="581"/>
      <c r="H11" s="581"/>
      <c r="I11" s="581"/>
      <c r="J11" s="581"/>
      <c r="K11" s="581"/>
      <c r="L11" s="255"/>
      <c r="M11" s="185"/>
      <c r="N11" s="252"/>
      <c r="O11" s="253"/>
    </row>
    <row r="12" spans="1:17" s="177" customFormat="1" ht="42.75" customHeight="1">
      <c r="A12" s="183"/>
      <c r="B12" s="582" t="s">
        <v>203</v>
      </c>
      <c r="C12" s="581"/>
      <c r="D12" s="581"/>
      <c r="E12" s="581"/>
      <c r="F12" s="581"/>
      <c r="G12" s="581"/>
      <c r="H12" s="581"/>
      <c r="I12" s="581"/>
      <c r="J12" s="581"/>
      <c r="K12" s="581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8"/>
      <c r="N13" s="578"/>
      <c r="O13" s="272"/>
    </row>
    <row r="14" spans="1:17" s="183" customFormat="1" ht="69" customHeight="1">
      <c r="B14" s="579" t="s">
        <v>176</v>
      </c>
      <c r="C14" s="580"/>
      <c r="E14" s="579" t="s">
        <v>175</v>
      </c>
      <c r="F14" s="580"/>
      <c r="G14" s="331"/>
      <c r="H14" s="583"/>
      <c r="I14" s="583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166</v>
      </c>
      <c r="C15" s="434" t="s">
        <v>214</v>
      </c>
      <c r="E15" s="237" t="s">
        <v>166</v>
      </c>
      <c r="F15" s="434" t="s">
        <v>217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73" t="str">
        <f>+'Ekamut-caxs'!D68</f>
        <v>Մ.ՄԱՐԳԱՐՅԱՆ</v>
      </c>
      <c r="H22" s="573"/>
      <c r="I22" s="573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69" t="s">
        <v>91</v>
      </c>
      <c r="H23" s="569"/>
      <c r="I23" s="569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70" t="str">
        <f>+'Ekamut-caxs'!D70</f>
        <v>Ն.Աբրահամյան</v>
      </c>
      <c r="H24" s="570"/>
      <c r="I24" s="570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69" t="s">
        <v>91</v>
      </c>
      <c r="H25" s="569"/>
      <c r="I25" s="569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C7" sqref="C7"/>
    </sheetView>
  </sheetViews>
  <sheetFormatPr defaultColWidth="9.140625" defaultRowHeight="16.5"/>
  <cols>
    <col min="1" max="1" width="4.85546875" style="361" customWidth="1"/>
    <col min="2" max="2" width="13.85546875" style="361" customWidth="1"/>
    <col min="3" max="3" width="14.85546875" style="361" customWidth="1"/>
    <col min="4" max="4" width="16" style="361" customWidth="1"/>
    <col min="5" max="5" width="14.85546875" style="361" customWidth="1"/>
    <col min="6" max="6" width="16.28515625" style="361" customWidth="1"/>
    <col min="7" max="7" width="14.85546875" style="361" customWidth="1"/>
    <col min="8" max="8" width="16.42578125" style="361" customWidth="1"/>
    <col min="9" max="9" width="14.85546875" style="361" customWidth="1"/>
    <col min="10" max="10" width="16" style="361" customWidth="1"/>
    <col min="11" max="14" width="14.85546875" style="361" customWidth="1"/>
    <col min="15" max="16384" width="9.140625" style="361"/>
  </cols>
  <sheetData>
    <row r="1" spans="1:14" s="360" customFormat="1" ht="18.75" customHeight="1">
      <c r="A1" s="589" t="s">
        <v>66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</row>
    <row r="2" spans="1:14" s="360" customFormat="1" ht="21.75" customHeight="1">
      <c r="A2" s="590" t="str">
        <f>+'Ekamut-caxs'!A7:D7</f>
        <v xml:space="preserve">«Երևանի Քանաքեռ-Զեյթունի մանկապատանեկան համալիր մարզադպրոց»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</row>
    <row r="3" spans="1:14" s="360" customFormat="1" ht="21" customHeight="1">
      <c r="A3" s="590" t="s">
        <v>92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</row>
    <row r="4" spans="1:14" ht="21" customHeight="1" thickBot="1"/>
    <row r="5" spans="1:14" s="362" customFormat="1" ht="24.75" customHeight="1">
      <c r="A5" s="591" t="s">
        <v>112</v>
      </c>
      <c r="B5" s="593" t="s">
        <v>93</v>
      </c>
      <c r="C5" s="595" t="s">
        <v>94</v>
      </c>
      <c r="D5" s="595"/>
      <c r="E5" s="595"/>
      <c r="F5" s="595"/>
      <c r="G5" s="595" t="s">
        <v>95</v>
      </c>
      <c r="H5" s="595"/>
      <c r="I5" s="595"/>
      <c r="J5" s="595"/>
      <c r="K5" s="595" t="s">
        <v>120</v>
      </c>
      <c r="L5" s="595"/>
      <c r="M5" s="595"/>
      <c r="N5" s="595"/>
    </row>
    <row r="6" spans="1:14" s="364" customFormat="1" ht="51" customHeight="1">
      <c r="A6" s="592"/>
      <c r="B6" s="594"/>
      <c r="C6" s="363" t="s">
        <v>228</v>
      </c>
      <c r="D6" s="363" t="s">
        <v>192</v>
      </c>
      <c r="E6" s="363" t="s">
        <v>229</v>
      </c>
      <c r="F6" s="363" t="s">
        <v>230</v>
      </c>
      <c r="G6" s="363" t="s">
        <v>231</v>
      </c>
      <c r="H6" s="363" t="s">
        <v>192</v>
      </c>
      <c r="I6" s="363" t="s">
        <v>232</v>
      </c>
      <c r="J6" s="363" t="s">
        <v>230</v>
      </c>
      <c r="K6" s="363" t="s">
        <v>228</v>
      </c>
      <c r="L6" s="363" t="s">
        <v>192</v>
      </c>
      <c r="M6" s="363" t="s">
        <v>229</v>
      </c>
      <c r="N6" s="363" t="s">
        <v>230</v>
      </c>
    </row>
    <row r="7" spans="1:14" ht="19.5" customHeight="1">
      <c r="A7" s="365">
        <v>1</v>
      </c>
      <c r="B7" s="366" t="s">
        <v>96</v>
      </c>
      <c r="C7" s="438"/>
      <c r="D7" s="328"/>
      <c r="E7" s="367">
        <f>+C7</f>
        <v>0</v>
      </c>
      <c r="F7" s="368">
        <f>+E7*143.7</f>
        <v>0</v>
      </c>
      <c r="G7" s="524">
        <v>3829</v>
      </c>
      <c r="H7" s="525">
        <v>181782</v>
      </c>
      <c r="I7" s="367">
        <f>+G7</f>
        <v>3829</v>
      </c>
      <c r="J7" s="328">
        <f>+I7*53.48</f>
        <v>204774.91999999998</v>
      </c>
      <c r="K7" s="524">
        <v>8</v>
      </c>
      <c r="L7" s="526">
        <f t="shared" ref="L7:L18" si="0">+K7*200.47</f>
        <v>1603.76</v>
      </c>
      <c r="M7" s="328">
        <f>+K7</f>
        <v>8</v>
      </c>
      <c r="N7" s="368">
        <f>+M7*200.47</f>
        <v>1603.76</v>
      </c>
    </row>
    <row r="8" spans="1:14" ht="19.5" customHeight="1">
      <c r="A8" s="365">
        <v>2</v>
      </c>
      <c r="B8" s="366" t="s">
        <v>234</v>
      </c>
      <c r="C8" s="438"/>
      <c r="D8" s="328"/>
      <c r="E8" s="367">
        <f t="shared" ref="E8:E18" si="1">+C8</f>
        <v>0</v>
      </c>
      <c r="F8" s="368">
        <f t="shared" ref="F8:F18" si="2">+E8*143.7</f>
        <v>0</v>
      </c>
      <c r="G8" s="524">
        <v>4131</v>
      </c>
      <c r="H8" s="525">
        <v>219553</v>
      </c>
      <c r="I8" s="367">
        <f t="shared" ref="I8:I18" si="3">+G8</f>
        <v>4131</v>
      </c>
      <c r="J8" s="328">
        <f t="shared" ref="J8:J18" si="4">+I8*53.48</f>
        <v>220925.87999999998</v>
      </c>
      <c r="K8" s="524">
        <v>11</v>
      </c>
      <c r="L8" s="526">
        <f t="shared" si="0"/>
        <v>2205.17</v>
      </c>
      <c r="M8" s="328">
        <f t="shared" ref="M8:M18" si="5">+K8</f>
        <v>11</v>
      </c>
      <c r="N8" s="368">
        <f t="shared" ref="N8:N18" si="6">+M8*200.47</f>
        <v>2205.17</v>
      </c>
    </row>
    <row r="9" spans="1:14" ht="19.5" customHeight="1">
      <c r="A9" s="365">
        <v>3</v>
      </c>
      <c r="B9" s="366" t="s">
        <v>97</v>
      </c>
      <c r="C9" s="438"/>
      <c r="D9" s="328"/>
      <c r="E9" s="367">
        <f t="shared" si="1"/>
        <v>0</v>
      </c>
      <c r="F9" s="368">
        <f t="shared" si="2"/>
        <v>0</v>
      </c>
      <c r="G9" s="524">
        <v>4084</v>
      </c>
      <c r="H9" s="525">
        <v>217301</v>
      </c>
      <c r="I9" s="367">
        <f t="shared" si="3"/>
        <v>4084</v>
      </c>
      <c r="J9" s="328">
        <f t="shared" si="4"/>
        <v>218412.31999999998</v>
      </c>
      <c r="K9" s="524">
        <v>9</v>
      </c>
      <c r="L9" s="526">
        <f t="shared" si="0"/>
        <v>1804.23</v>
      </c>
      <c r="M9" s="328">
        <f t="shared" si="5"/>
        <v>9</v>
      </c>
      <c r="N9" s="368">
        <f t="shared" si="6"/>
        <v>1804.23</v>
      </c>
    </row>
    <row r="10" spans="1:14" ht="19.5" customHeight="1">
      <c r="A10" s="365">
        <v>4</v>
      </c>
      <c r="B10" s="366" t="s">
        <v>98</v>
      </c>
      <c r="C10" s="438"/>
      <c r="D10" s="328"/>
      <c r="E10" s="367">
        <f t="shared" si="1"/>
        <v>0</v>
      </c>
      <c r="F10" s="368">
        <f t="shared" si="2"/>
        <v>0</v>
      </c>
      <c r="G10" s="524">
        <v>1528</v>
      </c>
      <c r="H10" s="525">
        <v>80697</v>
      </c>
      <c r="I10" s="367">
        <f t="shared" si="3"/>
        <v>1528</v>
      </c>
      <c r="J10" s="328">
        <f t="shared" si="4"/>
        <v>81717.440000000002</v>
      </c>
      <c r="K10" s="524">
        <v>11</v>
      </c>
      <c r="L10" s="526">
        <f t="shared" si="0"/>
        <v>2205.17</v>
      </c>
      <c r="M10" s="328">
        <f t="shared" si="5"/>
        <v>11</v>
      </c>
      <c r="N10" s="368">
        <f t="shared" si="6"/>
        <v>2205.17</v>
      </c>
    </row>
    <row r="11" spans="1:14" ht="19.5" customHeight="1">
      <c r="A11" s="365">
        <v>5</v>
      </c>
      <c r="B11" s="366" t="s">
        <v>99</v>
      </c>
      <c r="C11" s="438"/>
      <c r="D11" s="328"/>
      <c r="E11" s="367">
        <f t="shared" si="1"/>
        <v>0</v>
      </c>
      <c r="F11" s="368">
        <f t="shared" si="2"/>
        <v>0</v>
      </c>
      <c r="G11" s="524">
        <v>277</v>
      </c>
      <c r="H11" s="525">
        <v>13678</v>
      </c>
      <c r="I11" s="367">
        <f t="shared" si="3"/>
        <v>277</v>
      </c>
      <c r="J11" s="328">
        <f t="shared" si="4"/>
        <v>14813.96</v>
      </c>
      <c r="K11" s="524">
        <v>9</v>
      </c>
      <c r="L11" s="526">
        <f t="shared" si="0"/>
        <v>1804.23</v>
      </c>
      <c r="M11" s="328">
        <f t="shared" si="5"/>
        <v>9</v>
      </c>
      <c r="N11" s="368">
        <f t="shared" si="6"/>
        <v>1804.23</v>
      </c>
    </row>
    <row r="12" spans="1:14" ht="19.5" customHeight="1">
      <c r="A12" s="365">
        <v>6</v>
      </c>
      <c r="B12" s="366" t="s">
        <v>100</v>
      </c>
      <c r="C12" s="438"/>
      <c r="D12" s="328"/>
      <c r="E12" s="367">
        <f t="shared" si="1"/>
        <v>0</v>
      </c>
      <c r="F12" s="368">
        <f t="shared" si="2"/>
        <v>0</v>
      </c>
      <c r="G12" s="524">
        <v>86</v>
      </c>
      <c r="H12" s="525">
        <v>4382</v>
      </c>
      <c r="I12" s="367">
        <f t="shared" si="3"/>
        <v>86</v>
      </c>
      <c r="J12" s="328">
        <f t="shared" si="4"/>
        <v>4599.28</v>
      </c>
      <c r="K12" s="524">
        <v>11</v>
      </c>
      <c r="L12" s="526">
        <f t="shared" si="0"/>
        <v>2205.17</v>
      </c>
      <c r="M12" s="328">
        <f t="shared" si="5"/>
        <v>11</v>
      </c>
      <c r="N12" s="368">
        <f t="shared" si="6"/>
        <v>2205.17</v>
      </c>
    </row>
    <row r="13" spans="1:14" ht="19.5" customHeight="1">
      <c r="A13" s="365">
        <v>7</v>
      </c>
      <c r="B13" s="366" t="s">
        <v>101</v>
      </c>
      <c r="C13" s="438"/>
      <c r="D13" s="328"/>
      <c r="E13" s="367">
        <f t="shared" si="1"/>
        <v>0</v>
      </c>
      <c r="F13" s="368">
        <f t="shared" si="2"/>
        <v>0</v>
      </c>
      <c r="G13" s="524">
        <v>28</v>
      </c>
      <c r="H13" s="525">
        <v>1348</v>
      </c>
      <c r="I13" s="367">
        <f t="shared" si="3"/>
        <v>28</v>
      </c>
      <c r="J13" s="328">
        <f t="shared" si="4"/>
        <v>1497.4399999999998</v>
      </c>
      <c r="K13" s="524">
        <v>0</v>
      </c>
      <c r="L13" s="526">
        <f t="shared" si="0"/>
        <v>0</v>
      </c>
      <c r="M13" s="328">
        <f t="shared" si="5"/>
        <v>0</v>
      </c>
      <c r="N13" s="368">
        <f t="shared" si="6"/>
        <v>0</v>
      </c>
    </row>
    <row r="14" spans="1:14" ht="19.5" customHeight="1">
      <c r="A14" s="365">
        <v>8</v>
      </c>
      <c r="B14" s="369" t="s">
        <v>102</v>
      </c>
      <c r="C14" s="438"/>
      <c r="D14" s="328"/>
      <c r="E14" s="367">
        <f t="shared" si="1"/>
        <v>0</v>
      </c>
      <c r="F14" s="368">
        <f t="shared" si="2"/>
        <v>0</v>
      </c>
      <c r="G14" s="524">
        <v>79</v>
      </c>
      <c r="H14" s="525">
        <v>3937</v>
      </c>
      <c r="I14" s="367">
        <f t="shared" si="3"/>
        <v>79</v>
      </c>
      <c r="J14" s="328">
        <f t="shared" si="4"/>
        <v>4224.92</v>
      </c>
      <c r="K14" s="524">
        <v>0</v>
      </c>
      <c r="L14" s="526">
        <f t="shared" si="0"/>
        <v>0</v>
      </c>
      <c r="M14" s="328">
        <f t="shared" si="5"/>
        <v>0</v>
      </c>
      <c r="N14" s="368">
        <f t="shared" si="6"/>
        <v>0</v>
      </c>
    </row>
    <row r="15" spans="1:14" ht="19.5" customHeight="1">
      <c r="A15" s="365">
        <v>9</v>
      </c>
      <c r="B15" s="369" t="s">
        <v>103</v>
      </c>
      <c r="C15" s="438"/>
      <c r="D15" s="328"/>
      <c r="E15" s="367">
        <f t="shared" si="1"/>
        <v>0</v>
      </c>
      <c r="F15" s="368">
        <f t="shared" si="2"/>
        <v>0</v>
      </c>
      <c r="G15" s="524">
        <v>117</v>
      </c>
      <c r="H15" s="525">
        <v>5950</v>
      </c>
      <c r="I15" s="367">
        <f t="shared" si="3"/>
        <v>117</v>
      </c>
      <c r="J15" s="328">
        <f t="shared" si="4"/>
        <v>6257.16</v>
      </c>
      <c r="K15" s="524">
        <v>17</v>
      </c>
      <c r="L15" s="526">
        <f t="shared" si="0"/>
        <v>3407.99</v>
      </c>
      <c r="M15" s="328">
        <f t="shared" si="5"/>
        <v>17</v>
      </c>
      <c r="N15" s="368">
        <f t="shared" si="6"/>
        <v>3407.99</v>
      </c>
    </row>
    <row r="16" spans="1:14" ht="19.5" customHeight="1">
      <c r="A16" s="365">
        <v>10</v>
      </c>
      <c r="B16" s="369" t="s">
        <v>104</v>
      </c>
      <c r="C16" s="438"/>
      <c r="D16" s="328"/>
      <c r="E16" s="367">
        <f t="shared" si="1"/>
        <v>0</v>
      </c>
      <c r="F16" s="368">
        <f t="shared" si="2"/>
        <v>0</v>
      </c>
      <c r="G16" s="524">
        <v>214</v>
      </c>
      <c r="H16" s="525">
        <v>10490</v>
      </c>
      <c r="I16" s="367">
        <f t="shared" si="3"/>
        <v>214</v>
      </c>
      <c r="J16" s="328">
        <f t="shared" si="4"/>
        <v>11444.72</v>
      </c>
      <c r="K16" s="524">
        <v>11</v>
      </c>
      <c r="L16" s="526">
        <f t="shared" si="0"/>
        <v>2205.17</v>
      </c>
      <c r="M16" s="328">
        <f t="shared" si="5"/>
        <v>11</v>
      </c>
      <c r="N16" s="368">
        <f t="shared" si="6"/>
        <v>2205.17</v>
      </c>
    </row>
    <row r="17" spans="1:14" ht="19.5" customHeight="1">
      <c r="A17" s="365">
        <v>11</v>
      </c>
      <c r="B17" s="369" t="s">
        <v>105</v>
      </c>
      <c r="C17" s="438"/>
      <c r="D17" s="328"/>
      <c r="E17" s="367">
        <f t="shared" si="1"/>
        <v>0</v>
      </c>
      <c r="F17" s="368">
        <f t="shared" si="2"/>
        <v>0</v>
      </c>
      <c r="G17" s="438">
        <v>2575</v>
      </c>
      <c r="H17" s="328">
        <v>136130</v>
      </c>
      <c r="I17" s="367">
        <f t="shared" si="3"/>
        <v>2575</v>
      </c>
      <c r="J17" s="328">
        <f t="shared" si="4"/>
        <v>137711</v>
      </c>
      <c r="K17" s="438">
        <v>9</v>
      </c>
      <c r="L17" s="368">
        <f t="shared" si="0"/>
        <v>1804.23</v>
      </c>
      <c r="M17" s="328">
        <f t="shared" si="5"/>
        <v>9</v>
      </c>
      <c r="N17" s="368">
        <f t="shared" si="6"/>
        <v>1804.23</v>
      </c>
    </row>
    <row r="18" spans="1:14" ht="19.5" customHeight="1">
      <c r="A18" s="365">
        <v>12</v>
      </c>
      <c r="B18" s="369" t="s">
        <v>106</v>
      </c>
      <c r="C18" s="438"/>
      <c r="D18" s="328"/>
      <c r="E18" s="367">
        <f t="shared" si="1"/>
        <v>0</v>
      </c>
      <c r="F18" s="368">
        <f t="shared" si="2"/>
        <v>0</v>
      </c>
      <c r="G18" s="438">
        <v>3618</v>
      </c>
      <c r="H18" s="328">
        <v>191928</v>
      </c>
      <c r="I18" s="367">
        <f t="shared" si="3"/>
        <v>3618</v>
      </c>
      <c r="J18" s="328">
        <f t="shared" si="4"/>
        <v>193490.63999999998</v>
      </c>
      <c r="K18" s="438">
        <v>12</v>
      </c>
      <c r="L18" s="368">
        <f t="shared" si="0"/>
        <v>2405.64</v>
      </c>
      <c r="M18" s="328">
        <f t="shared" si="5"/>
        <v>12</v>
      </c>
      <c r="N18" s="368">
        <f t="shared" si="6"/>
        <v>2405.64</v>
      </c>
    </row>
    <row r="19" spans="1:14" ht="32.25" customHeight="1" thickBot="1">
      <c r="A19" s="370"/>
      <c r="B19" s="371" t="s">
        <v>89</v>
      </c>
      <c r="C19" s="412">
        <f t="shared" ref="C19:L19" si="7">SUM(C7:C18)</f>
        <v>0</v>
      </c>
      <c r="D19" s="412">
        <f t="shared" si="7"/>
        <v>0</v>
      </c>
      <c r="E19" s="412">
        <f t="shared" si="7"/>
        <v>0</v>
      </c>
      <c r="F19" s="373">
        <f>SUM(F7:F18)</f>
        <v>0</v>
      </c>
      <c r="G19" s="412">
        <f>SUM(G7:G18)</f>
        <v>20566</v>
      </c>
      <c r="H19" s="412">
        <f>SUM(H7:H18)</f>
        <v>1067176</v>
      </c>
      <c r="I19" s="412">
        <f>SUM(I7:I18)</f>
        <v>20566</v>
      </c>
      <c r="J19" s="412">
        <f>SUM(J7:J18)</f>
        <v>1099869.6799999997</v>
      </c>
      <c r="K19" s="412">
        <f t="shared" si="7"/>
        <v>108</v>
      </c>
      <c r="L19" s="412">
        <f t="shared" si="7"/>
        <v>21650.76</v>
      </c>
      <c r="M19" s="412">
        <f>SUM(M7:M18)</f>
        <v>108</v>
      </c>
      <c r="N19" s="373">
        <f>SUM(N7:N18)</f>
        <v>21650.76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207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40.5">
      <c r="A22" s="382"/>
      <c r="B22" s="383" t="s">
        <v>124</v>
      </c>
      <c r="C22" s="384" t="s">
        <v>125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68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528">
        <f>SUM(J23:J25)</f>
        <v>0</v>
      </c>
      <c r="K26" s="407"/>
      <c r="L26" s="408"/>
      <c r="M26" s="409"/>
      <c r="N26" s="528">
        <f>SUM(N23:N25)</f>
        <v>0</v>
      </c>
    </row>
    <row r="27" spans="1:14" s="360" customFormat="1" ht="27" customHeight="1" thickBot="1">
      <c r="A27" s="410"/>
      <c r="B27" s="411" t="s">
        <v>233</v>
      </c>
      <c r="C27" s="372"/>
      <c r="D27" s="372"/>
      <c r="E27" s="372"/>
      <c r="F27" s="373">
        <f>+F19-F26</f>
        <v>0</v>
      </c>
      <c r="G27" s="412"/>
      <c r="H27" s="372"/>
      <c r="I27" s="372"/>
      <c r="J27" s="529">
        <f>J19-J26</f>
        <v>1099869.6799999997</v>
      </c>
      <c r="K27" s="405"/>
      <c r="L27" s="405"/>
      <c r="M27" s="405"/>
      <c r="N27" s="529">
        <f>N19-N26</f>
        <v>21650.76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0</v>
      </c>
      <c r="G28" s="415"/>
      <c r="H28" s="415"/>
      <c r="I28" s="415"/>
      <c r="J28" s="530">
        <f>ROUND(J27/1000,1)</f>
        <v>1099.9000000000001</v>
      </c>
      <c r="K28" s="415"/>
      <c r="L28" s="415"/>
      <c r="M28" s="415"/>
      <c r="N28" s="530">
        <f>ROUND(N27/1000,1)</f>
        <v>21.7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126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88"/>
      <c r="H31" s="588"/>
      <c r="I31" s="422"/>
      <c r="J31" s="586" t="str">
        <f>+'Ekamut-caxs'!D68</f>
        <v>Մ.ՄԱՐԳԱՐՅԱՆ</v>
      </c>
      <c r="K31" s="586"/>
      <c r="L31" s="423"/>
      <c r="N31" s="424"/>
    </row>
    <row r="32" spans="1:14" s="360" customFormat="1">
      <c r="C32" s="425"/>
      <c r="D32" s="425"/>
      <c r="E32" s="426"/>
      <c r="F32" s="426"/>
      <c r="G32" s="587" t="s">
        <v>90</v>
      </c>
      <c r="H32" s="587"/>
      <c r="I32" s="427"/>
      <c r="J32" s="587" t="s">
        <v>107</v>
      </c>
      <c r="K32" s="587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86"/>
      <c r="H33" s="586"/>
      <c r="I33" s="430"/>
      <c r="J33" s="586" t="str">
        <f>+'Ekamut-caxs'!D70</f>
        <v>Ն.Աբրահամյան</v>
      </c>
      <c r="K33" s="586"/>
      <c r="L33" s="423"/>
    </row>
    <row r="34" spans="2:13" s="360" customFormat="1">
      <c r="C34" s="431"/>
      <c r="D34" s="431"/>
      <c r="G34" s="587" t="s">
        <v>90</v>
      </c>
      <c r="H34" s="587"/>
      <c r="I34" s="427"/>
      <c r="J34" s="587" t="s">
        <v>107</v>
      </c>
      <c r="K34" s="587"/>
      <c r="L34" s="428"/>
    </row>
    <row r="35" spans="2:13">
      <c r="F35" s="432" t="s">
        <v>1</v>
      </c>
    </row>
    <row r="36" spans="2:13" s="444" customFormat="1" ht="35.25" customHeight="1">
      <c r="C36" s="444" t="s">
        <v>108</v>
      </c>
      <c r="E36" s="444" t="s">
        <v>109</v>
      </c>
      <c r="F36" s="444" t="s">
        <v>226</v>
      </c>
      <c r="I36" s="433" t="s">
        <v>110</v>
      </c>
      <c r="J36" s="439" t="s">
        <v>208</v>
      </c>
      <c r="L36" s="439" t="s">
        <v>209</v>
      </c>
      <c r="M36" s="439" t="s">
        <v>210</v>
      </c>
    </row>
    <row r="37" spans="2:13" s="444" customFormat="1" ht="22.5" customHeight="1">
      <c r="C37" s="444" t="s">
        <v>111</v>
      </c>
      <c r="E37" s="444" t="s">
        <v>109</v>
      </c>
      <c r="F37" s="444" t="s">
        <v>227</v>
      </c>
      <c r="I37" s="584" t="s">
        <v>237</v>
      </c>
      <c r="J37" s="584"/>
      <c r="L37" s="584" t="s">
        <v>238</v>
      </c>
      <c r="M37" s="584"/>
    </row>
    <row r="38" spans="2:13" s="444" customFormat="1" ht="30" customHeight="1">
      <c r="E38" s="585" t="s">
        <v>239</v>
      </c>
      <c r="F38" s="585"/>
      <c r="I38" s="584"/>
      <c r="J38" s="584"/>
      <c r="L38" s="584"/>
      <c r="M38" s="584"/>
    </row>
    <row r="39" spans="2:13" s="444" customFormat="1" ht="33.75" customHeight="1">
      <c r="E39" s="585"/>
      <c r="F39" s="585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C7" sqref="C7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97" t="s">
        <v>66</v>
      </c>
      <c r="B1" s="597"/>
      <c r="C1" s="597"/>
      <c r="D1" s="597"/>
      <c r="E1" s="597"/>
      <c r="F1" s="597"/>
    </row>
    <row r="2" spans="1:7" ht="29.25" customHeight="1">
      <c r="A2" s="598" t="str">
        <f>+'Ekamut-caxs'!A7:D7</f>
        <v xml:space="preserve">«Երևանի Քանաքեռ-Զեյթունի մանկապատանեկան համալիր մարզադպրոց» ՀՈԱԿ-ի </v>
      </c>
      <c r="B2" s="598"/>
      <c r="C2" s="598"/>
      <c r="D2" s="598"/>
      <c r="E2" s="598"/>
      <c r="F2" s="598"/>
    </row>
    <row r="3" spans="1:7" ht="34.9" customHeight="1">
      <c r="A3" s="598" t="s">
        <v>236</v>
      </c>
      <c r="B3" s="598"/>
      <c r="C3" s="598"/>
      <c r="D3" s="598"/>
      <c r="E3" s="598"/>
      <c r="F3" s="598"/>
    </row>
    <row r="4" spans="1:7" ht="16.5">
      <c r="G4" s="482" t="s">
        <v>242</v>
      </c>
    </row>
    <row r="5" spans="1:7" ht="15.75" thickBot="1"/>
    <row r="6" spans="1:7" ht="60">
      <c r="A6" s="294" t="s">
        <v>3</v>
      </c>
      <c r="B6" s="295" t="s">
        <v>247</v>
      </c>
      <c r="C6" s="296" t="s">
        <v>179</v>
      </c>
      <c r="D6" s="294" t="s">
        <v>119</v>
      </c>
      <c r="E6" s="295" t="s">
        <v>180</v>
      </c>
      <c r="F6" s="296" t="s">
        <v>248</v>
      </c>
    </row>
    <row r="7" spans="1:7" s="301" customFormat="1" ht="39.75" customHeight="1">
      <c r="A7" s="297">
        <v>1</v>
      </c>
      <c r="B7" s="298" t="s">
        <v>249</v>
      </c>
      <c r="C7" s="299">
        <f>SUM(C8:C10)</f>
        <v>18</v>
      </c>
      <c r="D7" s="297">
        <f>SUM(D8:D10)</f>
        <v>184</v>
      </c>
      <c r="E7" s="300">
        <f>SUM(E8:E10)</f>
        <v>0</v>
      </c>
      <c r="F7" s="299">
        <f>SUM(F8:F10)</f>
        <v>0</v>
      </c>
    </row>
    <row r="8" spans="1:7" ht="25.5" customHeight="1">
      <c r="A8" s="302">
        <v>1.1000000000000001</v>
      </c>
      <c r="B8" s="303" t="s">
        <v>250</v>
      </c>
      <c r="C8" s="304">
        <v>6</v>
      </c>
      <c r="D8" s="302">
        <v>72</v>
      </c>
      <c r="E8" s="305"/>
      <c r="F8" s="306"/>
    </row>
    <row r="9" spans="1:7" ht="25.5" customHeight="1">
      <c r="A9" s="302">
        <v>1.2</v>
      </c>
      <c r="B9" s="303" t="s">
        <v>251</v>
      </c>
      <c r="C9" s="304">
        <v>8</v>
      </c>
      <c r="D9" s="302">
        <v>80</v>
      </c>
      <c r="E9" s="305"/>
      <c r="F9" s="306"/>
    </row>
    <row r="10" spans="1:7" ht="25.5" customHeight="1">
      <c r="A10" s="302">
        <v>1.3</v>
      </c>
      <c r="B10" s="303" t="s">
        <v>252</v>
      </c>
      <c r="C10" s="304">
        <v>4</v>
      </c>
      <c r="D10" s="302">
        <v>32</v>
      </c>
      <c r="E10" s="305"/>
      <c r="F10" s="306"/>
    </row>
    <row r="11" spans="1:7" s="301" customFormat="1" ht="42" customHeight="1">
      <c r="A11" s="297">
        <v>2</v>
      </c>
      <c r="B11" s="298" t="s">
        <v>253</v>
      </c>
      <c r="C11" s="299">
        <f>SUM(C12:C14)</f>
        <v>9</v>
      </c>
      <c r="D11" s="297">
        <f>SUM(D12:D14)</f>
        <v>90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 t="s">
        <v>250</v>
      </c>
      <c r="C12" s="304">
        <v>3</v>
      </c>
      <c r="D12" s="302">
        <v>36</v>
      </c>
      <c r="E12" s="305"/>
      <c r="F12" s="306"/>
    </row>
    <row r="13" spans="1:7" ht="21.75" customHeight="1">
      <c r="A13" s="302">
        <v>2.2000000000000002</v>
      </c>
      <c r="B13" s="303" t="s">
        <v>251</v>
      </c>
      <c r="C13" s="304">
        <v>3</v>
      </c>
      <c r="D13" s="302">
        <v>30</v>
      </c>
      <c r="E13" s="305"/>
      <c r="F13" s="306"/>
    </row>
    <row r="14" spans="1:7" ht="21.75" customHeight="1">
      <c r="A14" s="302">
        <v>2.2999999999999998</v>
      </c>
      <c r="B14" s="303" t="s">
        <v>252</v>
      </c>
      <c r="C14" s="304">
        <v>3</v>
      </c>
      <c r="D14" s="302">
        <v>24</v>
      </c>
      <c r="E14" s="305"/>
      <c r="F14" s="306"/>
    </row>
    <row r="15" spans="1:7" s="301" customFormat="1" ht="37.5" customHeight="1">
      <c r="A15" s="297">
        <v>3</v>
      </c>
      <c r="B15" s="298" t="s">
        <v>254</v>
      </c>
      <c r="C15" s="299">
        <f>SUM(C16:C18)</f>
        <v>5</v>
      </c>
      <c r="D15" s="297">
        <f>SUM(D16:D18)</f>
        <v>50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 t="s">
        <v>250</v>
      </c>
      <c r="C16" s="304">
        <v>1</v>
      </c>
      <c r="D16" s="302">
        <v>12</v>
      </c>
      <c r="E16" s="305"/>
      <c r="F16" s="306"/>
    </row>
    <row r="17" spans="1:6" ht="23.25" customHeight="1">
      <c r="A17" s="302">
        <v>3.2</v>
      </c>
      <c r="B17" s="303" t="s">
        <v>251</v>
      </c>
      <c r="C17" s="304">
        <v>3</v>
      </c>
      <c r="D17" s="302">
        <v>30</v>
      </c>
      <c r="E17" s="305"/>
      <c r="F17" s="306"/>
    </row>
    <row r="18" spans="1:6" ht="23.25" customHeight="1">
      <c r="A18" s="302">
        <v>3.3</v>
      </c>
      <c r="B18" s="303" t="s">
        <v>252</v>
      </c>
      <c r="C18" s="304">
        <v>1</v>
      </c>
      <c r="D18" s="302">
        <v>8</v>
      </c>
      <c r="E18" s="305"/>
      <c r="F18" s="306"/>
    </row>
    <row r="19" spans="1:6" s="301" customFormat="1" ht="37.5" hidden="1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hidden="1" customHeight="1">
      <c r="A20" s="302">
        <v>4.0999999999999996</v>
      </c>
      <c r="B20" s="303"/>
      <c r="C20" s="304"/>
      <c r="D20" s="302"/>
      <c r="E20" s="305"/>
      <c r="F20" s="306"/>
    </row>
    <row r="21" spans="1:6" ht="23.25" hidden="1" customHeight="1">
      <c r="A21" s="302">
        <v>4.2</v>
      </c>
      <c r="B21" s="303"/>
      <c r="C21" s="304"/>
      <c r="D21" s="302"/>
      <c r="E21" s="305"/>
      <c r="F21" s="306"/>
    </row>
    <row r="22" spans="1:6" ht="23.25" hidden="1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68</v>
      </c>
      <c r="C23" s="309">
        <f>C7+C11+C15+C19</f>
        <v>32</v>
      </c>
      <c r="D23" s="307">
        <f>D7+D11+D15+D19</f>
        <v>324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471" t="s">
        <v>235</v>
      </c>
      <c r="D25" s="472">
        <v>324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99" t="str">
        <f>+'Ekamut-caxs'!D68</f>
        <v>Մ.ՄԱՐԳԱՐՅԱՆ</v>
      </c>
      <c r="E28" s="599"/>
    </row>
    <row r="29" spans="1:6" ht="11.25" customHeight="1">
      <c r="B29" s="311" t="s">
        <v>4</v>
      </c>
      <c r="D29" s="600" t="s">
        <v>5</v>
      </c>
      <c r="E29" s="600"/>
    </row>
    <row r="30" spans="1:6" ht="24" customHeight="1">
      <c r="B30" s="301" t="s">
        <v>6</v>
      </c>
      <c r="D30" s="599" t="s">
        <v>268</v>
      </c>
      <c r="E30" s="599"/>
    </row>
    <row r="31" spans="1:6" ht="16.5" customHeight="1">
      <c r="B31" s="293" t="s">
        <v>181</v>
      </c>
      <c r="D31" s="596" t="s">
        <v>5</v>
      </c>
      <c r="E31" s="596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CCG9ybdnojbkrxZoq+jzDVuZ9LxYyOV0IijE108juHc=</DigestValue>
    </Reference>
    <Reference Type="http://www.w3.org/2000/09/xmldsig#Object" URI="#idOfficeObject">
      <DigestMethod Algorithm="http://www.w3.org/2001/04/xmlenc#sha256"/>
      <DigestValue>kgymO3fCAeyVRRThSel0/OV8ahb06yg8jCeLN7juo1w=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8fp3SVczdaGkc3AjEm571JqwfhdbsuxVhINfldMq4/8=</DigestValue>
    </Reference>
    <Reference Type="http://www.w3.org/2000/09/xmldsig#Object" URI="#idValidSigLnImg">
      <DigestMethod Algorithm="http://www.w3.org/2001/04/xmlenc#sha256"/>
      <DigestValue>P7/FBADis26yiGDKi7iFeRu+He8knXrWtR2cpCDbFQM=</DigestValue>
    </Reference>
    <Reference Type="http://www.w3.org/2000/09/xmldsig#Object" URI="#idInvalidSigLnImg">
      <DigestMethod Algorithm="http://www.w3.org/2001/04/xmlenc#sha256"/>
      <DigestValue>Xeip72Bd0BttcSDG/Sq+yGe2q5a5G645MEaiUXVUK8A=</DigestValue>
    </Reference>
  </SignedInfo>
  <SignatureValue>B6KTrvfJ68BLLv7UDhypUa9WEi+mV0eRtnKjqjbt0BGlUQf18/igP7t6xI70MMD4S0xFZZy6PSMF
v3UDQw476wA6Hxvmk01fdNswZ6JBsfLdLSPWqMFq/aeaKTULmssngSzeOG0J1TQC7S+0jr/cHmaL
ygejip76qLI39RcIWR2MSBbOxd7JPGlylVlVCN0r3nqDasdenlN2GHGsvLauPwPsmLnrDCMMQNJR
v0TZBRcm1blX5u75JW/tzN9gmU1kYR840wHtpfF4bOUoOCEDtzrIEqc+8IF5V01/lW0ZrEIkX+FE
XTPuQPNGwk4qw3u2jZoYqeYLB0m/pD5Oh3/fXQ==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pOGdTTsMocrLt0ALBqBxiLZq3lLWuHk0Umu6e43smlE=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mC+fd6ekKcszc6c3UFovRsGPYROkuN5QFZYffEBI1os=</DigestValue>
      </Reference>
      <Reference URI="/xl/drawings/vmlDrawing2.vml?ContentType=application/vnd.openxmlformats-officedocument.vmlDrawing">
        <DigestMethod Algorithm="http://www.w3.org/2001/04/xmlenc#sha256"/>
        <DigestValue>3kXc7NrgzH7FZ3USfakDyFnh/DZ++CVgkguemght3aI=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axb075+s2N0rDAOAyH3nNbKEG/wstUtpL1FUO07DO44=</DigestValue>
      </Reference>
      <Reference URI="/xl/media/image2.emf?ContentType=image/x-emf">
        <DigestMethod Algorithm="http://www.w3.org/2001/04/xmlenc#sha256"/>
        <DigestValue>/clVA8qQC5Gny+ZGt9Y4sQtnC/TswZrWq0JUxAFUnyE=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QWx+R3pRFxyP2XacuYH4eQj3GK4Y40Y4DAZ9/lTzEO4=</DigestValue>
      </Reference>
      <Reference URI="/xl/styles.xml?ContentType=application/vnd.openxmlformats-officedocument.spreadsheetml.styles+xml">
        <DigestMethod Algorithm="http://www.w3.org/2001/04/xmlenc#sha256"/>
        <DigestValue>tFKgTFshXcsHj0yPZdX+NxLiiF/9EvozdKiuiKW3j2A=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JcwLv4dd9fJN5C+jCFT67yKvDZ7iYaouC0ky+uh2gZA=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8KodHnAB4qHwEcJk1OIhXaCfgfjXNSsUbhrQgGx8yiQ=</DigestValue>
      </Reference>
      <Reference URI="/xl/worksheets/sheet2.xml?ContentType=application/vnd.openxmlformats-officedocument.spreadsheetml.worksheet+xml">
        <DigestMethod Algorithm="http://www.w3.org/2001/04/xmlenc#sha256"/>
        <DigestValue>3W2zcJqHMpWnZNIgGLW8/lzv2awA0gAAcc02lp6uQMg=</DigestValue>
      </Reference>
      <Reference URI="/xl/worksheets/sheet3.xml?ContentType=application/vnd.openxmlformats-officedocument.spreadsheetml.worksheet+xml">
        <DigestMethod Algorithm="http://www.w3.org/2001/04/xmlenc#sha256"/>
        <DigestValue>hyGY8Ssq2Gf9hZ4ximhqqM8iNZykiXrbYdylCtAoMTQ=</DigestValue>
      </Reference>
      <Reference URI="/xl/worksheets/sheet4.xml?ContentType=application/vnd.openxmlformats-officedocument.spreadsheetml.worksheet+xml">
        <DigestMethod Algorithm="http://www.w3.org/2001/04/xmlenc#sha256"/>
        <DigestValue>WeP2X3oiWQgatIi7jsHmJM6rmaRo334+VO5LaNlvZ5Q=</DigestValue>
      </Reference>
      <Reference URI="/xl/worksheets/sheet5.xml?ContentType=application/vnd.openxmlformats-officedocument.spreadsheetml.worksheet+xml">
        <DigestMethod Algorithm="http://www.w3.org/2001/04/xmlenc#sha256"/>
        <DigestValue>oK4ScIZ1doYscI/loA33Y8UKfyu8DobvfGfSCfx3kWs=</DigestValue>
      </Reference>
      <Reference URI="/xl/worksheets/sheet6.xml?ContentType=application/vnd.openxmlformats-officedocument.spreadsheetml.worksheet+xml">
        <DigestMethod Algorithm="http://www.w3.org/2001/04/xmlenc#sha256"/>
        <DigestValue>MyHK6D6DJ64YeSfpGl13Be7TXJKdDM8PoQXbFInCX+Q=</DigestValue>
      </Reference>
      <Reference URI="/xl/worksheets/sheet7.xml?ContentType=application/vnd.openxmlformats-officedocument.spreadsheetml.worksheet+xml">
        <DigestMethod Algorithm="http://www.w3.org/2001/04/xmlenc#sha256"/>
        <DigestValue>oSSzz4gjIT3qR+xKDYgGIf+1Aj2uHHhA5ZpotkzD6io=</DigestValue>
      </Reference>
      <Reference URI="/xl/worksheets/sheet8.xml?ContentType=application/vnd.openxmlformats-officedocument.spreadsheetml.worksheet+xml">
        <DigestMethod Algorithm="http://www.w3.org/2001/04/xmlenc#sha256"/>
        <DigestValue>GYHXcaie0KiacLUOQRaLrvaTIHS5Y/JmBOy0yEI/nfU=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2023-04-12T11:16:48Z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{9581AE20-9610-4466-960A-C4D96D13FE4B}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2023-04-12T11:16:48Z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NC5lIK0AAAAEwAAAAAAAABIAAAAAAAAAHxKW3j6fwAAiJN4ePp/AADATlt4+n8AAAEAAAAAAAAADnRbePp/AAAAAAL3+n8AAAAAAAAAAAAAAAAAAAAAAABwuZSCtAAAAFA8SPMKAgAA2+Db9Pp/AACgupSCtAAAADm7lIK0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4JJOCtAAAAAAAAAAAAAAAiD7/9Pp/AAAAAAAAAAAAAAkAAAAAAAAAAAEAAAAAAADYQ8l3+n8AAAAAAAAAAAAAAAAAAAAAAAD02+CjZfYAALglk4K0AAAAAAAAAAAAAADAnkHzCgIAAFA8SPMKAgAA4CaTggAAAAAAAAAAAAAAAAcAAAAAAAAAOBRDggoCAAAcJpOCtAAAAFkmk4K0AAAAcc3X9Pp/AAABAAAACgIAAJApk4IAAAAAAAAAAAAAAAAAAAAAAAAAAFA8SPMKAgAA2+Db9Pp/AADAJZOCtAAAAFkmk4K0AAAAkLt9gg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wdaOAgAAAJEpk4K0AAAAuN46d/p/AACIPv/0+n8AAAAAAAAAAAAAAAAAAAAAAACwztaOCgIAAFhaO3f6fwAAAAAAAAAAAAAAAAAAAAAAACTf4KNl9gAAEKLWjgoCAAAQotaOCgIAAOD///8AAAAAUDxI8woCAACoK5OCAAAAAAAAAAAAAAAABgAAAAAAAAAgAAAAAAAAAMwqk4K0AAAACSuTgrQAAABxzdf0+n8AAJCPk44KAgAA0Jc7dwAAAADQRxrxCgIAAAAAAAAAAAAAUDxI8woCAADb4Nv0+n8AAHAqk4K0AAAACSuTgrQAAADgqvyFC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/Du3//////1wXAAAAAAEEoAkhmwoCAABOEO///////+JSY4QjtgAAeKcyggoCAAC4gZSCtAAAAHAIzo4KAgAAwH+UgrQAAACgCSGbAAAAAHAIzo4KAgAArO8H9fp/AAAAAAAAAAAAANvg2/T6fwAA8H+UgrQAAABkAAAAAAAAAAgAYpYK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NC5lIK0AAAAEwAAAAAAAABIAAAAAAAAAHxKW3j6fwAAiJN4ePp/AADATlt4+n8AAAEAAAAAAAAADnRbePp/AAAAAAL3+n8AAAAAAAAAAAAAAAAAAAAAAABwuZSCtAAAAFA8SPMKAgAA2+Db9Pp/AACgupSCtAAAADm7lIK0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4JJOCtAAAAAAAAAAAAAAAiD7/9Pp/AAAAAAAAAAAAAAkAAAAAAAAAAAEAAAAAAADYQ8l3+n8AAAAAAAAAAAAAAAAAAAAAAAD02+CjZfYAALglk4K0AAAAAAAAAAAAAADAnkHzCgIAAFA8SPMKAgAA4CaTggAAAAAAAAAAAAAAAAcAAAAAAAAAOBRDggoCAAAcJpOCtAAAAFkmk4K0AAAAcc3X9Pp/AAABAAAACgIAAJApk4IAAAAAAAAAAAAAAAAAAAAAAAAAAFA8SPMKAgAA2+Db9Pp/AADAJZOCtAAAAFkmk4K0AAAAkLt9gg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wdaOAgAAAJEpk4K0AAAAuN46d/p/AACIPv/0+n8AAAAAAAAAAAAAAAAAAAAAAACwztaOCgIAAFhaO3f6fwAAAAAAAAAAAAAAAAAAAAAAACTf4KNl9gAAEKLWjgoCAAAQotaOCgIAAOD///8AAAAAUDxI8woCAACoK5OCAAAAAAAAAAAAAAAABgAAAAAAAAAgAAAAAAAAAMwqk4K0AAAACSuTgrQAAABxzdf0+n8AAJCPk44KAgAA0Jc7dwAAAADQRxrxCgIAAAAAAAAAAAAAUDxI8woCAADb4Nv0+n8AAHAqk4K0AAAACSuTgrQAAADgqvyFC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ICUgrQAAAAAAAAAAAAAAAAAAAAAAAAAAAAAAAAAAACwC2yPCgIAAAgAAAAAAAAAgXwI9fp/AADQS0mQCgIAAAAAAAAAAAAAAQAAAAAAAAAAAAAAAAAAAAEAAAAKAgAA48AA7fp/AACEDQP//////1wXAAAAAAEEoAkhmwoCAABOEO///////+JSY4QjtgAAeKcyggoCAAC4gZSCtAAAAHAIzo4KAgAAwH+UgrQAAACgCSGbAAAAAHAIzo4KAgAArO8H9fp/AAAAAAAAAAAAANvg2/T6fwAA8H+UgrQAAABkAAAAAAAAAAgAZJYK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YHdkEL4U6jQdu8GMzyNr0OXt5uAYPDgz8W/IRu1V+0E=</DigestValue>
    </Reference>
    <Reference Type="http://www.w3.org/2000/09/xmldsig#Object" URI="#idOfficeObject">
      <DigestMethod Algorithm="http://www.w3.org/2001/04/xmlenc#sha256"/>
      <DigestValue>7emMCVpwebXA8WTUBfdnmYTDUPXeI9OoSnImSPmBPKA=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Ds88wonc7w6BFfaUddwJEM+iDNKXKRMTIEywPpp3GK4=</DigestValue>
    </Reference>
    <Reference Type="http://www.w3.org/2000/09/xmldsig#Object" URI="#idValidSigLnImg">
      <DigestMethod Algorithm="http://www.w3.org/2001/04/xmlenc#sha256"/>
      <DigestValue>nS95VboKIDMil6RRVEFZSwylRYLKyfi7yXT0CS17teQ=</DigestValue>
    </Reference>
    <Reference Type="http://www.w3.org/2000/09/xmldsig#Object" URI="#idInvalidSigLnImg">
      <DigestMethod Algorithm="http://www.w3.org/2001/04/xmlenc#sha256"/>
      <DigestValue>MZAlJbTKYu0+MIDwj5aj8yu8m6uiyLdr/7Dgtc9U5Yk=</DigestValue>
    </Reference>
  </SignedInfo>
  <SignatureValue>exmMEWOQyVH97rmnedyc8a51zl24LGz3sbWJS/YmGkWpe9k1ro73O+dgVwDz/NumBgIXSElwQm1N
cjpBTkNDlOMkUHSnUJO675jr9/uIKN57MIoKAe5PTtCIUE6mPTCJFdokV1qsiKxn4CgS+yUGq8wZ
9GwTwCIhD0lkEUhdbMzpyIZZZbXKSipVIHHFHeMdBldGNVV9VqGC7z6qiovHsSH4TafqM39KwB6i
Spk3AyrAXSaB5kuMwcG7B5oz7ONFjR/MbdMSGTM0c78PhgAdpYZNxfaXarST2HEDOUnOPgSSPvXn
ZQV0k31ssf8zBS2MStNGGAbS8royUVigspVUpg==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pOGdTTsMocrLt0ALBqBxiLZq3lLWuHk0Umu6e43smlE=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mC+fd6ekKcszc6c3UFovRsGPYROkuN5QFZYffEBI1os=</DigestValue>
      </Reference>
      <Reference URI="/xl/drawings/vmlDrawing2.vml?ContentType=application/vnd.openxmlformats-officedocument.vmlDrawing">
        <DigestMethod Algorithm="http://www.w3.org/2001/04/xmlenc#sha256"/>
        <DigestValue>3kXc7NrgzH7FZ3USfakDyFnh/DZ++CVgkguemght3aI=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axb075+s2N0rDAOAyH3nNbKEG/wstUtpL1FUO07DO44=</DigestValue>
      </Reference>
      <Reference URI="/xl/media/image2.emf?ContentType=image/x-emf">
        <DigestMethod Algorithm="http://www.w3.org/2001/04/xmlenc#sha256"/>
        <DigestValue>/clVA8qQC5Gny+ZGt9Y4sQtnC/TswZrWq0JUxAFUnyE=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QWx+R3pRFxyP2XacuYH4eQj3GK4Y40Y4DAZ9/lTzEO4=</DigestValue>
      </Reference>
      <Reference URI="/xl/styles.xml?ContentType=application/vnd.openxmlformats-officedocument.spreadsheetml.styles+xml">
        <DigestMethod Algorithm="http://www.w3.org/2001/04/xmlenc#sha256"/>
        <DigestValue>tFKgTFshXcsHj0yPZdX+NxLiiF/9EvozdKiuiKW3j2A=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JcwLv4dd9fJN5C+jCFT67yKvDZ7iYaouC0ky+uh2gZA=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8KodHnAB4qHwEcJk1OIhXaCfgfjXNSsUbhrQgGx8yiQ=</DigestValue>
      </Reference>
      <Reference URI="/xl/worksheets/sheet2.xml?ContentType=application/vnd.openxmlformats-officedocument.spreadsheetml.worksheet+xml">
        <DigestMethod Algorithm="http://www.w3.org/2001/04/xmlenc#sha256"/>
        <DigestValue>3W2zcJqHMpWnZNIgGLW8/lzv2awA0gAAcc02lp6uQMg=</DigestValue>
      </Reference>
      <Reference URI="/xl/worksheets/sheet3.xml?ContentType=application/vnd.openxmlformats-officedocument.spreadsheetml.worksheet+xml">
        <DigestMethod Algorithm="http://www.w3.org/2001/04/xmlenc#sha256"/>
        <DigestValue>hyGY8Ssq2Gf9hZ4ximhqqM8iNZykiXrbYdylCtAoMTQ=</DigestValue>
      </Reference>
      <Reference URI="/xl/worksheets/sheet4.xml?ContentType=application/vnd.openxmlformats-officedocument.spreadsheetml.worksheet+xml">
        <DigestMethod Algorithm="http://www.w3.org/2001/04/xmlenc#sha256"/>
        <DigestValue>WeP2X3oiWQgatIi7jsHmJM6rmaRo334+VO5LaNlvZ5Q=</DigestValue>
      </Reference>
      <Reference URI="/xl/worksheets/sheet5.xml?ContentType=application/vnd.openxmlformats-officedocument.spreadsheetml.worksheet+xml">
        <DigestMethod Algorithm="http://www.w3.org/2001/04/xmlenc#sha256"/>
        <DigestValue>oK4ScIZ1doYscI/loA33Y8UKfyu8DobvfGfSCfx3kWs=</DigestValue>
      </Reference>
      <Reference URI="/xl/worksheets/sheet6.xml?ContentType=application/vnd.openxmlformats-officedocument.spreadsheetml.worksheet+xml">
        <DigestMethod Algorithm="http://www.w3.org/2001/04/xmlenc#sha256"/>
        <DigestValue>MyHK6D6DJ64YeSfpGl13Be7TXJKdDM8PoQXbFInCX+Q=</DigestValue>
      </Reference>
      <Reference URI="/xl/worksheets/sheet7.xml?ContentType=application/vnd.openxmlformats-officedocument.spreadsheetml.worksheet+xml">
        <DigestMethod Algorithm="http://www.w3.org/2001/04/xmlenc#sha256"/>
        <DigestValue>oSSzz4gjIT3qR+xKDYgGIf+1Aj2uHHhA5ZpotkzD6io=</DigestValue>
      </Reference>
      <Reference URI="/xl/worksheets/sheet8.xml?ContentType=application/vnd.openxmlformats-officedocument.spreadsheetml.worksheet+xml">
        <DigestMethod Algorithm="http://www.w3.org/2001/04/xmlenc#sha256"/>
        <DigestValue>GYHXcaie0KiacLUOQRaLrvaTIHS5Y/JmBOy0yEI/nfU=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2023-04-12T11:17:02Z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{11593F27-4282-418C-B68E-A1868795BDD1}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2023-04-12T11:17:02Z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NC5lIK0AAAAEwAAAAAAAABIAAAAAAAAAHxKW3j6fwAAiJN4ePp/AADATlt4+n8AAAEAAAAAAAAADnRbePp/AAAAAAL3+n8AAAAAAAAAAAAAAAAAAAAAAABwuZSCtAAAAFA8SPMKAgAA2+Db9Pp/AACgupSCtAAAADm7lIK0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4JJOCtAAAAAAAAAAAAAAAiD7/9Pp/AAAAAAAAAAAAAAkAAAAAAAAAAAEAAAAAAADYQ8l3+n8AAAAAAAAAAAAAAAAAAAAAAAD02+CjZfYAALglk4K0AAAAAAAAAAAAAADAnkHzCgIAAFA8SPMKAgAA4CaTggAAAAAAAAAAAAAAAAcAAAAAAAAAOBRDggoCAAAcJpOCtAAAAFkmk4K0AAAAcc3X9Pp/AAABAAAACgIAAJApk4IAAAAAAAAAAAAAAAAAAAAAAAAAAFA8SPMKAgAA2+Db9Pp/AADAJZOCtAAAAFkmk4K0AAAAkLt9gg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wdaOAgAAAJEpk4K0AAAAuN46d/p/AACIPv/0+n8AAAAAAAAAAAAAAAAAAAAAAACwztaOCgIAAFhaO3f6fwAAAAAAAAAAAAAAAAAAAAAAACTf4KNl9gAAEKLWjgoCAAAQotaOCgIAAOD///8AAAAAUDxI8woCAACoK5OCAAAAAAAAAAAAAAAABgAAAAAAAAAgAAAAAAAAAMwqk4K0AAAACSuTgrQAAABxzdf0+n8AAJCPk44KAgAA0Jc7dwAAAADQRxrxCgIAAAAAAAAAAAAAUDxI8woCAADb4Nv0+n8AAHAqk4K0AAAACSuTgrQAAADgqvyFC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iEAX//////1wXAAAAAAEEIARrjQoCAABOEO///////+JSY4QjtgAAeKcyggoCAAC4gZSCtAAAAHAIzo4KAgAAwH+UgrQAAAAgBGuNAAAAAAAAhPsKAgAAVe479/p/AAAAAAAAAAAAANvg2/T6fwAA8H+UgrQAAABkAAAAAAAAAAgAmIUK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NC5lIK0AAAAEwAAAAAAAABIAAAAAAAAAHxKW3j6fwAAiJN4ePp/AADATlt4+n8AAAEAAAAAAAAADnRbePp/AAAAAAL3+n8AAAAAAAAAAAAAAAAAAAAAAABwuZSCtAAAAFA8SPMKAgAA2+Db9Pp/AACgupSCtAAAADm7lIK0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4JJOCtAAAAAAAAAAAAAAAiD7/9Pp/AAAAAAAAAAAAAAkAAAAAAAAAAAEAAAAAAADYQ8l3+n8AAAAAAAAAAAAAAAAAAAAAAAD02+CjZfYAALglk4K0AAAAAAAAAAAAAADAnkHzCgIAAFA8SPMKAgAA4CaTggAAAAAAAAAAAAAAAAcAAAAAAAAAOBRDggoCAAAcJpOCtAAAAFkmk4K0AAAAcc3X9Pp/AAABAAAACgIAAJApk4IAAAAAAAAAAAAAAAAAAAAAAAAAAFA8SPMKAgAA2+Db9Pp/AADAJZOCtAAAAFkmk4K0AAAAkLt9gg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wdaOAgAAAJEpk4K0AAAAuN46d/p/AACIPv/0+n8AAAAAAAAAAAAAAAAAAAAAAACwztaOCgIAAFhaO3f6fwAAAAAAAAAAAAAAAAAAAAAAACTf4KNl9gAAEKLWjgoCAAAQotaOCgIAAOD///8AAAAAUDxI8woCAACoK5OCAAAAAAAAAAAAAAAABgAAAAAAAAAgAAAAAAAAAMwqk4K0AAAACSuTgrQAAABxzdf0+n8AAJCPk44KAgAA0Jc7dwAAAADQRxrxCgIAAAAAAAAAAAAAUDxI8woCAADb4Nv0+n8AAHAqk4K0AAAACSuTgrQAAADgqvyFC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ICUgrQAAAAAAAAAAAAAAAAAAAAAAAAAAAAAAAAAAADAyuKOCgIAAAgAAAAAAAAAgXwI9fp/AADQS0mQCgIAAAAAAAAAAAAAAQAAAAAAAAAAABLxCgIAAAEAAAAKAgAA48AA7fp/AACiEQ3//////1wXAAAAAAEEIARrjQoCAABOEO///////+JSY4QjtgAAeKcyggoCAAC4gZSCtAAAAHAIzo4KAgAAwH+UgrQAAAAgBGuNAAAAAAAAhPsKAgAAVe479/p/AAAAAAAAAAAAANvg2/T6fwAA8H+UgrQAAABkAAAAAAAAAAgAm4UK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2023-01-30T12:18:02Z</cp:lastPrinted>
  <dcterms:created xsi:type="dcterms:W3CDTF">1996-10-14T23:33:28Z</dcterms:created>
  <dcterms:modified xsi:type="dcterms:W3CDTF">2023-04-06T11:21:39Z</dcterms:modified>
</cp:coreProperties>
</file>